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школы май\раздача май село\перспективное меню май село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TDSheet!$A$6:$U$177</definedName>
  </definedNames>
  <calcPr calcId="152511" iterateDelta="6.1856366830928996E-261"/>
</workbook>
</file>

<file path=xl/calcChain.xml><?xml version="1.0" encoding="utf-8"?>
<calcChain xmlns="http://schemas.openxmlformats.org/spreadsheetml/2006/main">
  <c r="Q53" i="1" l="1"/>
  <c r="R53" i="1"/>
  <c r="S53" i="1"/>
  <c r="I174" i="1" l="1"/>
  <c r="I175" i="1" s="1"/>
  <c r="S173" i="1" l="1"/>
  <c r="R173" i="1"/>
  <c r="Q173" i="1"/>
  <c r="P173" i="1"/>
  <c r="O173" i="1"/>
  <c r="H173" i="1"/>
  <c r="G173" i="1"/>
  <c r="F173" i="1"/>
  <c r="E173" i="1"/>
  <c r="D173" i="1"/>
  <c r="O155" i="1" l="1"/>
  <c r="O85" i="1"/>
  <c r="D85" i="1"/>
  <c r="D53" i="1"/>
  <c r="O53" i="1"/>
  <c r="Q155" i="1" l="1"/>
  <c r="R155" i="1"/>
  <c r="S155" i="1"/>
  <c r="P155" i="1"/>
  <c r="F155" i="1"/>
  <c r="G155" i="1"/>
  <c r="H155" i="1"/>
  <c r="E155" i="1"/>
  <c r="D155" i="1"/>
  <c r="S121" i="1"/>
  <c r="R121" i="1"/>
  <c r="Q121" i="1"/>
  <c r="P121" i="1"/>
  <c r="O121" i="1"/>
  <c r="D121" i="1"/>
  <c r="Q104" i="1"/>
  <c r="R104" i="1"/>
  <c r="S104" i="1"/>
  <c r="P104" i="1"/>
  <c r="O104" i="1"/>
  <c r="F104" i="1"/>
  <c r="G104" i="1"/>
  <c r="H104" i="1"/>
  <c r="E104" i="1"/>
  <c r="D104" i="1"/>
  <c r="S36" i="1" l="1"/>
  <c r="R36" i="1"/>
  <c r="Q36" i="1"/>
  <c r="P36" i="1"/>
  <c r="O36" i="1"/>
  <c r="F36" i="1"/>
  <c r="G36" i="1"/>
  <c r="H36" i="1"/>
  <c r="E36" i="1"/>
  <c r="D36" i="1"/>
  <c r="D18" i="1" l="1"/>
  <c r="F121" i="1" l="1"/>
  <c r="G121" i="1"/>
  <c r="H121" i="1"/>
  <c r="E121" i="1"/>
  <c r="S69" i="1"/>
  <c r="Q69" i="1"/>
  <c r="R69" i="1"/>
  <c r="P69" i="1"/>
  <c r="O69" i="1"/>
  <c r="F69" i="1"/>
  <c r="G69" i="1"/>
  <c r="H69" i="1"/>
  <c r="E69" i="1"/>
  <c r="D69" i="1"/>
  <c r="Q18" i="1"/>
  <c r="R18" i="1"/>
  <c r="S18" i="1"/>
  <c r="P18" i="1"/>
  <c r="E18" i="1"/>
  <c r="P85" i="1" l="1"/>
  <c r="O18" i="1"/>
  <c r="F18" i="1"/>
  <c r="G18" i="1"/>
  <c r="H18" i="1"/>
  <c r="O137" i="1" l="1"/>
  <c r="O174" i="1" s="1"/>
  <c r="O175" i="1" s="1"/>
  <c r="F85" i="1"/>
  <c r="G85" i="1"/>
  <c r="H85" i="1"/>
  <c r="E85" i="1"/>
  <c r="D137" i="1" l="1"/>
  <c r="D174" i="1" s="1"/>
  <c r="D175" i="1" s="1"/>
  <c r="S85" i="1" l="1"/>
  <c r="R85" i="1"/>
  <c r="Q85" i="1"/>
  <c r="S137" i="1" l="1"/>
  <c r="S174" i="1" s="1"/>
  <c r="S175" i="1" s="1"/>
  <c r="R137" i="1"/>
  <c r="R174" i="1" s="1"/>
  <c r="R175" i="1" s="1"/>
  <c r="Q137" i="1"/>
  <c r="Q174" i="1" s="1"/>
  <c r="Q175" i="1" s="1"/>
  <c r="P137" i="1"/>
  <c r="H137" i="1"/>
  <c r="G137" i="1"/>
  <c r="F137" i="1"/>
  <c r="E137" i="1"/>
  <c r="P53" i="1" l="1"/>
  <c r="P174" i="1" s="1"/>
  <c r="P175" i="1" s="1"/>
  <c r="H53" i="1"/>
  <c r="H174" i="1" s="1"/>
  <c r="H175" i="1" s="1"/>
  <c r="E53" i="1" l="1"/>
  <c r="E174" i="1" s="1"/>
  <c r="E175" i="1" s="1"/>
  <c r="F53" i="1"/>
  <c r="F174" i="1" s="1"/>
  <c r="F175" i="1" s="1"/>
  <c r="G53" i="1"/>
  <c r="G174" i="1" s="1"/>
  <c r="G175" i="1" s="1"/>
</calcChain>
</file>

<file path=xl/sharedStrings.xml><?xml version="1.0" encoding="utf-8"?>
<sst xmlns="http://schemas.openxmlformats.org/spreadsheetml/2006/main" count="693" uniqueCount="126">
  <si>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</si>
  <si>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</si>
  <si>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</si>
  <si>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</si>
  <si>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</si>
  <si>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</si>
  <si>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</si>
  <si>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</si>
  <si>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</si>
  <si>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</si>
  <si>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</si>
  <si>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</si>
  <si>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</si>
  <si>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</si>
  <si>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</si>
  <si>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</si>
  <si>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</si>
  <si>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30</t>
  </si>
  <si>
    <t>2</t>
  </si>
  <si>
    <t>22</t>
  </si>
  <si>
    <t>593,05</t>
  </si>
  <si>
    <t>200/7</t>
  </si>
  <si>
    <t>10</t>
  </si>
  <si>
    <t>3</t>
  </si>
  <si>
    <t>50</t>
  </si>
  <si>
    <t>Итого за завтрак</t>
  </si>
  <si>
    <t>180/5</t>
  </si>
  <si>
    <t>40</t>
  </si>
  <si>
    <t>11</t>
  </si>
  <si>
    <t>39</t>
  </si>
  <si>
    <t>24</t>
  </si>
  <si>
    <t>123</t>
  </si>
  <si>
    <t>207</t>
  </si>
  <si>
    <t>48</t>
  </si>
  <si>
    <t>вторник</t>
  </si>
  <si>
    <t>9</t>
  </si>
  <si>
    <t>265</t>
  </si>
  <si>
    <t>65</t>
  </si>
  <si>
    <t>200/10</t>
  </si>
  <si>
    <t>21</t>
  </si>
  <si>
    <t>89</t>
  </si>
  <si>
    <t>102,03</t>
  </si>
  <si>
    <t>7</t>
  </si>
  <si>
    <t>5</t>
  </si>
  <si>
    <t>140</t>
  </si>
  <si>
    <t>107,08</t>
  </si>
  <si>
    <t>19</t>
  </si>
  <si>
    <t>150</t>
  </si>
  <si>
    <t>13</t>
  </si>
  <si>
    <t>200</t>
  </si>
  <si>
    <t>92,02</t>
  </si>
  <si>
    <t>45</t>
  </si>
  <si>
    <t>30/40</t>
  </si>
  <si>
    <t>187</t>
  </si>
  <si>
    <t>320</t>
  </si>
  <si>
    <t>64,18</t>
  </si>
  <si>
    <t>92,04</t>
  </si>
  <si>
    <t>44</t>
  </si>
  <si>
    <t>246</t>
  </si>
  <si>
    <t>77,02</t>
  </si>
  <si>
    <t>288</t>
  </si>
  <si>
    <t>65,02</t>
  </si>
  <si>
    <t>389</t>
  </si>
  <si>
    <t>64,2</t>
  </si>
  <si>
    <t xml:space="preserve">Макаронные изделия отварные </t>
  </si>
  <si>
    <t>Соус томатный</t>
  </si>
  <si>
    <t xml:space="preserve">Хлеб пшеничный </t>
  </si>
  <si>
    <t xml:space="preserve">Каша гречневая рассыпчатая </t>
  </si>
  <si>
    <t xml:space="preserve">Соус томатный </t>
  </si>
  <si>
    <t xml:space="preserve">Напиток из свежих мороженных ягод </t>
  </si>
  <si>
    <t xml:space="preserve">Картофельное пюре </t>
  </si>
  <si>
    <t xml:space="preserve">Чай с сахаром   </t>
  </si>
  <si>
    <t>Хлеб пшеничный</t>
  </si>
  <si>
    <t xml:space="preserve">Рыба,(филе) тушенная в томате с овощами </t>
  </si>
  <si>
    <t xml:space="preserve">Каша пшенная молочная жидкая </t>
  </si>
  <si>
    <t xml:space="preserve">Плов из мяса кур </t>
  </si>
  <si>
    <t xml:space="preserve">Чай с сахаром </t>
  </si>
  <si>
    <t>Котлеты из мяса птицы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</si>
  <si>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</si>
  <si>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</si>
  <si>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</si>
  <si>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</si>
  <si>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</si>
  <si>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</si>
  <si>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</si>
  <si>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Стоимость</t>
  </si>
  <si>
    <t>Салат из квашеной капусты</t>
  </si>
  <si>
    <t>Биточки из мяса цыпленка-бройлера</t>
  </si>
  <si>
    <t>Раевка</t>
  </si>
  <si>
    <t>200/5</t>
  </si>
  <si>
    <t>Сосиска Детская</t>
  </si>
  <si>
    <t>Печенье Топленое молоко</t>
  </si>
  <si>
    <t>Бутерброд с повидлом</t>
  </si>
  <si>
    <t>50/15</t>
  </si>
  <si>
    <t>200/5,6</t>
  </si>
  <si>
    <t xml:space="preserve">Сок фруктовый </t>
  </si>
  <si>
    <t>Чай витаминный</t>
  </si>
  <si>
    <t>весна</t>
  </si>
  <si>
    <t>Салат из свежих огурцов</t>
  </si>
  <si>
    <t>Чай с сахаром   с лимоном</t>
  </si>
  <si>
    <t>Макаронные изделия с тертым сыром</t>
  </si>
  <si>
    <t>Сок фруктовый</t>
  </si>
  <si>
    <t>150/20</t>
  </si>
  <si>
    <t>Каша гречневая рассыпчатая</t>
  </si>
  <si>
    <t>Бутерброд с сыром</t>
  </si>
  <si>
    <t>40/15</t>
  </si>
  <si>
    <t>Каша "Дружба" молочная</t>
  </si>
  <si>
    <t>180/4,5</t>
  </si>
  <si>
    <t>Каша "Артек" молочная</t>
  </si>
  <si>
    <t>Фрукты</t>
  </si>
  <si>
    <t xml:space="preserve">Примерное меню и пищевая ценность приготовляемых блюд (лист 2) </t>
  </si>
  <si>
    <t xml:space="preserve">Примерное меню и пищевая ценность приготовляемых блюд (лист 1) </t>
  </si>
  <si>
    <t>1,3,5</t>
  </si>
  <si>
    <t xml:space="preserve">Примерное меню и пищевая ценность приготовляемых блюд (лист 4) </t>
  </si>
  <si>
    <t xml:space="preserve">Примерное меню и пищевая ценность приготовляемых блюд (лист 6) </t>
  </si>
  <si>
    <t xml:space="preserve">Примерное меню и пищевая ценность приготовляемых блюд (лист 8) </t>
  </si>
  <si>
    <t xml:space="preserve">Примерное меню и пищевая ценность приготовляемых блюд (лист 9) </t>
  </si>
  <si>
    <t xml:space="preserve">Примерное меню и пищевая ценность приготовляемых блюд (лист 10)  </t>
  </si>
  <si>
    <t>Итого за период</t>
  </si>
  <si>
    <t>В среднем за период</t>
  </si>
  <si>
    <t>Рацион: дети из ММС, РП,СВО, (1-4 классы)</t>
  </si>
  <si>
    <t xml:space="preserve">Рацион: дети из ММС,СВО,                 (5- 11 классы)                               </t>
  </si>
  <si>
    <t>Примерное меню и пищевая ценность приготовляемых блюд (лист 5)  село</t>
  </si>
  <si>
    <t>Плов из мяса кур</t>
  </si>
  <si>
    <t>Примерное меню и пищевая ценность приготовляемых блюд (лист 7)  село</t>
  </si>
  <si>
    <t xml:space="preserve">Примерное меню и пищевая ценность приготовляемых блюд (лист 3)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</si>
</sst>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3" fillId="0" borderId="14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/>
    <xf numFmtId="0" fontId="4" fillId="0" borderId="5" xfId="0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 applyAlignment="1">
      <alignment horizontal="left"/>
    </xf>
    <xf numFmtId="1" fontId="4" fillId="0" borderId="5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 wrapText="1"/>
    </xf>
    <xf numFmtId="16" fontId="4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4" fillId="0" borderId="1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indent="1"/>
    </xf>
    <xf numFmtId="0" fontId="3" fillId="0" borderId="7" xfId="0" applyFont="1" applyFill="1" applyBorder="1" applyAlignment="1">
      <alignment horizontal="left" indent="1"/>
    </xf>
    <xf numFmtId="0" fontId="6" fillId="0" borderId="14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57"/>
  <sheetViews>
    <sheetView tabSelected="1" view="pageBreakPreview" topLeftCell="A145" zoomScale="69" zoomScaleNormal="100" zoomScaleSheetLayoutView="69" zoomScalePageLayoutView="85" workbookViewId="0">
      <selection activeCell="O141" sqref="O141"/>
    </sheetView>
  </sheetViews>
  <sheetFormatPr defaultColWidth="10.42578125" defaultRowHeight="11.4" customHeight="1" x14ac:dyDescent="0.2"/>
  <cols>
    <col min="1" max="1" width="8.85546875" style="9" customWidth="1"/>
    <col min="2" max="2" width="18.42578125" style="10" customWidth="1"/>
    <col min="3" max="3" width="14.42578125" style="10" customWidth="1"/>
    <col min="4" max="4" width="11.140625" style="49" customWidth="1"/>
    <col min="5" max="6" width="6.42578125" style="9" customWidth="1"/>
    <col min="7" max="7" width="7.140625" style="9" customWidth="1"/>
    <col min="8" max="8" width="8.28515625" style="9" customWidth="1"/>
    <col min="9" max="9" width="8.7109375" style="9" customWidth="1"/>
    <col min="10" max="10" width="8.85546875" style="9" customWidth="1"/>
    <col min="11" max="11" width="2.42578125" style="11" customWidth="1"/>
    <col min="12" max="12" width="8.7109375" style="11" customWidth="1"/>
    <col min="13" max="13" width="7.85546875" style="11" customWidth="1"/>
    <col min="14" max="14" width="22.28515625" style="11" customWidth="1"/>
    <col min="15" max="15" width="8.28515625" style="49" customWidth="1"/>
    <col min="16" max="16" width="6.42578125" style="11" customWidth="1"/>
    <col min="17" max="17" width="5.140625" style="11" customWidth="1"/>
    <col min="18" max="18" width="5.85546875" style="11" customWidth="1"/>
    <col min="19" max="19" width="7.140625" style="11" customWidth="1"/>
    <col min="20" max="20" width="6.85546875" style="11" customWidth="1"/>
    <col min="21" max="21" width="14" style="11" customWidth="1"/>
    <col min="22" max="22" width="10.42578125" style="12"/>
  </cols>
  <sheetData>
    <row r="1" spans="1:22" ht="11.4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1:22" ht="11.4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11.4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0.9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22" s="12" customFormat="1" ht="13.2" customHeight="1" x14ac:dyDescent="0.2"/>
    <row r="6" spans="1:22" s="12" customFormat="1" ht="25.8" customHeight="1" x14ac:dyDescent="0.2">
      <c r="A6" s="79" t="s">
        <v>114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2" s="12" customFormat="1" ht="16.2" customHeight="1" x14ac:dyDescent="0.2">
      <c r="A7" s="80" t="s">
        <v>120</v>
      </c>
      <c r="B7" s="80"/>
      <c r="C7" s="10"/>
      <c r="D7" s="15" t="s">
        <v>0</v>
      </c>
      <c r="E7" s="20" t="s">
        <v>81</v>
      </c>
      <c r="F7" s="9"/>
      <c r="G7" s="81" t="s">
        <v>1</v>
      </c>
      <c r="H7" s="81"/>
      <c r="I7" s="9" t="s">
        <v>97</v>
      </c>
      <c r="J7" s="9"/>
      <c r="K7" s="11"/>
      <c r="L7" s="116" t="s">
        <v>121</v>
      </c>
      <c r="M7" s="116"/>
      <c r="N7" s="16"/>
      <c r="O7" s="15" t="s">
        <v>0</v>
      </c>
      <c r="P7" s="20" t="s">
        <v>81</v>
      </c>
      <c r="Q7" s="9"/>
      <c r="R7" s="81" t="s">
        <v>1</v>
      </c>
      <c r="S7" s="81"/>
      <c r="T7" s="9" t="s">
        <v>97</v>
      </c>
      <c r="U7" s="9"/>
    </row>
    <row r="8" spans="1:22" s="12" customFormat="1" ht="24.6" customHeight="1" x14ac:dyDescent="0.2">
      <c r="A8" s="80"/>
      <c r="B8" s="80"/>
      <c r="C8" s="10"/>
      <c r="D8" s="15" t="s">
        <v>2</v>
      </c>
      <c r="E8" s="67">
        <v>2.4</v>
      </c>
      <c r="F8" s="82" t="s">
        <v>79</v>
      </c>
      <c r="G8" s="82"/>
      <c r="H8" s="82"/>
      <c r="I8" s="82"/>
      <c r="J8" s="82"/>
      <c r="K8" s="11"/>
      <c r="L8" s="116"/>
      <c r="M8" s="116"/>
      <c r="N8" s="16"/>
      <c r="O8" s="15" t="s">
        <v>2</v>
      </c>
      <c r="P8" s="67">
        <v>2.4</v>
      </c>
      <c r="Q8" s="82" t="s">
        <v>80</v>
      </c>
      <c r="R8" s="82"/>
      <c r="S8" s="82"/>
      <c r="T8" s="82"/>
      <c r="U8" s="82"/>
    </row>
    <row r="9" spans="1:22" s="12" customFormat="1" ht="21" customHeight="1" x14ac:dyDescent="0.2">
      <c r="A9" s="9"/>
      <c r="B9" s="10"/>
      <c r="C9" s="10"/>
      <c r="D9" s="18"/>
      <c r="E9" s="9"/>
      <c r="F9" s="19"/>
      <c r="G9" s="19"/>
      <c r="H9" s="19"/>
      <c r="I9" s="9"/>
      <c r="J9" s="9"/>
      <c r="K9" s="11"/>
      <c r="L9" s="117"/>
      <c r="M9" s="117"/>
      <c r="N9" s="9"/>
      <c r="O9" s="18"/>
      <c r="P9" s="9"/>
      <c r="Q9" s="19"/>
      <c r="R9" s="19"/>
      <c r="S9" s="19"/>
      <c r="T9" s="9"/>
      <c r="U9" s="9"/>
    </row>
    <row r="10" spans="1:22" s="21" customFormat="1" ht="19.95" customHeight="1" x14ac:dyDescent="0.2">
      <c r="A10" s="90" t="s">
        <v>4</v>
      </c>
      <c r="B10" s="100" t="s">
        <v>5</v>
      </c>
      <c r="C10" s="100"/>
      <c r="D10" s="90" t="s">
        <v>6</v>
      </c>
      <c r="E10" s="89" t="s">
        <v>7</v>
      </c>
      <c r="F10" s="89"/>
      <c r="G10" s="89"/>
      <c r="H10" s="90" t="s">
        <v>8</v>
      </c>
      <c r="I10" s="90" t="s">
        <v>9</v>
      </c>
      <c r="J10" s="90" t="s">
        <v>85</v>
      </c>
      <c r="K10" s="20"/>
      <c r="L10" s="90" t="s">
        <v>4</v>
      </c>
      <c r="M10" s="90" t="s">
        <v>5</v>
      </c>
      <c r="N10" s="90"/>
      <c r="O10" s="90" t="s">
        <v>6</v>
      </c>
      <c r="P10" s="89" t="s">
        <v>7</v>
      </c>
      <c r="Q10" s="89"/>
      <c r="R10" s="89"/>
      <c r="S10" s="90" t="s">
        <v>8</v>
      </c>
      <c r="T10" s="90" t="s">
        <v>9</v>
      </c>
      <c r="U10" s="90" t="s">
        <v>85</v>
      </c>
    </row>
    <row r="11" spans="1:22" s="21" customFormat="1" ht="19.95" customHeight="1" x14ac:dyDescent="0.2">
      <c r="A11" s="91"/>
      <c r="B11" s="101"/>
      <c r="C11" s="88"/>
      <c r="D11" s="91"/>
      <c r="E11" s="65" t="s">
        <v>10</v>
      </c>
      <c r="F11" s="65" t="s">
        <v>11</v>
      </c>
      <c r="G11" s="65" t="s">
        <v>12</v>
      </c>
      <c r="H11" s="91"/>
      <c r="I11" s="91"/>
      <c r="J11" s="91"/>
      <c r="K11" s="20"/>
      <c r="L11" s="91"/>
      <c r="M11" s="99"/>
      <c r="N11" s="95"/>
      <c r="O11" s="91"/>
      <c r="P11" s="65" t="s">
        <v>10</v>
      </c>
      <c r="Q11" s="65" t="s">
        <v>11</v>
      </c>
      <c r="R11" s="65" t="s">
        <v>12</v>
      </c>
      <c r="S11" s="91"/>
      <c r="T11" s="91"/>
      <c r="U11" s="91"/>
    </row>
    <row r="12" spans="1:22" s="25" customFormat="1" ht="19.95" customHeight="1" x14ac:dyDescent="0.2">
      <c r="A12" s="22" t="s">
        <v>13</v>
      </c>
      <c r="B12" s="105"/>
      <c r="C12" s="105"/>
      <c r="D12" s="23"/>
      <c r="E12" s="68"/>
      <c r="F12" s="68"/>
      <c r="G12" s="68"/>
      <c r="H12" s="68"/>
      <c r="I12" s="24"/>
      <c r="J12" s="24"/>
      <c r="K12" s="14"/>
      <c r="L12" s="22" t="s">
        <v>13</v>
      </c>
      <c r="M12" s="102"/>
      <c r="N12" s="102"/>
      <c r="O12" s="23"/>
      <c r="P12" s="68"/>
      <c r="Q12" s="68"/>
      <c r="R12" s="68"/>
      <c r="S12" s="68"/>
      <c r="T12" s="24"/>
      <c r="U12" s="24"/>
    </row>
    <row r="13" spans="1:22" s="7" customFormat="1" ht="24.6" customHeight="1" x14ac:dyDescent="0.2">
      <c r="A13" s="4"/>
      <c r="B13" s="103" t="s">
        <v>67</v>
      </c>
      <c r="C13" s="103"/>
      <c r="D13" s="5" t="s">
        <v>14</v>
      </c>
      <c r="E13" s="2" t="s">
        <v>35</v>
      </c>
      <c r="F13" s="2" t="s">
        <v>15</v>
      </c>
      <c r="G13" s="2" t="s">
        <v>29</v>
      </c>
      <c r="H13" s="2" t="s">
        <v>36</v>
      </c>
      <c r="I13" s="2" t="s">
        <v>37</v>
      </c>
      <c r="J13" s="2"/>
      <c r="K13" s="6"/>
      <c r="L13" s="4"/>
      <c r="M13" s="96" t="s">
        <v>67</v>
      </c>
      <c r="N13" s="96"/>
      <c r="O13" s="5" t="s">
        <v>26</v>
      </c>
      <c r="P13" s="2" t="s">
        <v>22</v>
      </c>
      <c r="Q13" s="2" t="s">
        <v>42</v>
      </c>
      <c r="R13" s="2" t="s">
        <v>51</v>
      </c>
      <c r="S13" s="2" t="s">
        <v>60</v>
      </c>
      <c r="T13" s="2" t="s">
        <v>61</v>
      </c>
      <c r="U13" s="2"/>
    </row>
    <row r="14" spans="1:22" s="7" customFormat="1" ht="23.4" customHeight="1" x14ac:dyDescent="0.2">
      <c r="A14" s="4"/>
      <c r="B14" s="103" t="s">
        <v>87</v>
      </c>
      <c r="C14" s="103"/>
      <c r="D14" s="5">
        <v>60</v>
      </c>
      <c r="E14" s="2">
        <v>10</v>
      </c>
      <c r="F14" s="2">
        <v>12</v>
      </c>
      <c r="G14" s="2">
        <v>6</v>
      </c>
      <c r="H14" s="2">
        <v>173</v>
      </c>
      <c r="I14" s="2">
        <v>61.06</v>
      </c>
      <c r="J14" s="2"/>
      <c r="K14" s="6"/>
      <c r="L14" s="4"/>
      <c r="M14" s="103" t="s">
        <v>87</v>
      </c>
      <c r="N14" s="104"/>
      <c r="O14" s="5">
        <v>60</v>
      </c>
      <c r="P14" s="2">
        <v>10</v>
      </c>
      <c r="Q14" s="2">
        <v>12</v>
      </c>
      <c r="R14" s="2">
        <v>6</v>
      </c>
      <c r="S14" s="2">
        <v>173</v>
      </c>
      <c r="T14" s="2">
        <v>61.06</v>
      </c>
      <c r="U14" s="2"/>
    </row>
    <row r="15" spans="1:22" s="7" customFormat="1" ht="19.95" customHeight="1" x14ac:dyDescent="0.2">
      <c r="A15" s="4"/>
      <c r="B15" s="103" t="s">
        <v>65</v>
      </c>
      <c r="C15" s="103"/>
      <c r="D15" s="5" t="s">
        <v>17</v>
      </c>
      <c r="E15" s="2"/>
      <c r="F15" s="2" t="s">
        <v>3</v>
      </c>
      <c r="G15" s="2" t="s">
        <v>18</v>
      </c>
      <c r="H15" s="2" t="s">
        <v>19</v>
      </c>
      <c r="I15" s="2" t="s">
        <v>20</v>
      </c>
      <c r="J15" s="2"/>
      <c r="K15" s="6"/>
      <c r="L15" s="4"/>
      <c r="M15" s="96" t="s">
        <v>65</v>
      </c>
      <c r="N15" s="96"/>
      <c r="O15" s="5">
        <v>40</v>
      </c>
      <c r="P15" s="2">
        <v>1</v>
      </c>
      <c r="Q15" s="2">
        <v>3</v>
      </c>
      <c r="R15" s="2">
        <v>3</v>
      </c>
      <c r="S15" s="2">
        <v>29</v>
      </c>
      <c r="T15" s="2">
        <v>593.05999999999995</v>
      </c>
      <c r="U15" s="2"/>
    </row>
    <row r="16" spans="1:22" s="7" customFormat="1" ht="27" customHeight="1" x14ac:dyDescent="0.2">
      <c r="A16" s="4"/>
      <c r="B16" s="103" t="s">
        <v>69</v>
      </c>
      <c r="C16" s="103"/>
      <c r="D16" s="5" t="s">
        <v>38</v>
      </c>
      <c r="E16" s="2" t="s">
        <v>3</v>
      </c>
      <c r="F16" s="2"/>
      <c r="G16" s="2" t="s">
        <v>39</v>
      </c>
      <c r="H16" s="2" t="s">
        <v>40</v>
      </c>
      <c r="I16" s="2" t="s">
        <v>41</v>
      </c>
      <c r="J16" s="2"/>
      <c r="K16" s="6"/>
      <c r="L16" s="4"/>
      <c r="M16" s="96" t="s">
        <v>69</v>
      </c>
      <c r="N16" s="96"/>
      <c r="O16" s="5" t="s">
        <v>38</v>
      </c>
      <c r="P16" s="2" t="s">
        <v>3</v>
      </c>
      <c r="Q16" s="2"/>
      <c r="R16" s="2" t="s">
        <v>39</v>
      </c>
      <c r="S16" s="2" t="s">
        <v>40</v>
      </c>
      <c r="T16" s="2" t="s">
        <v>41</v>
      </c>
      <c r="U16" s="2"/>
    </row>
    <row r="17" spans="1:21" s="7" customFormat="1" ht="19.95" customHeight="1" x14ac:dyDescent="0.2">
      <c r="A17" s="4"/>
      <c r="B17" s="103" t="s">
        <v>66</v>
      </c>
      <c r="C17" s="103"/>
      <c r="D17" s="5" t="s">
        <v>24</v>
      </c>
      <c r="E17" s="2" t="s">
        <v>16</v>
      </c>
      <c r="F17" s="2" t="s">
        <v>3</v>
      </c>
      <c r="G17" s="2" t="s">
        <v>30</v>
      </c>
      <c r="H17" s="2" t="s">
        <v>31</v>
      </c>
      <c r="I17" s="2" t="s">
        <v>32</v>
      </c>
      <c r="J17" s="2"/>
      <c r="K17" s="6"/>
      <c r="L17" s="4"/>
      <c r="M17" s="103" t="s">
        <v>66</v>
      </c>
      <c r="N17" s="103"/>
      <c r="O17" s="5">
        <v>55</v>
      </c>
      <c r="P17" s="2" t="s">
        <v>16</v>
      </c>
      <c r="Q17" s="2" t="s">
        <v>3</v>
      </c>
      <c r="R17" s="2">
        <v>27</v>
      </c>
      <c r="S17" s="2">
        <v>135</v>
      </c>
      <c r="T17" s="2">
        <v>207.01</v>
      </c>
      <c r="U17" s="2"/>
    </row>
    <row r="18" spans="1:21" s="7" customFormat="1" ht="19.95" customHeight="1" x14ac:dyDescent="0.2">
      <c r="A18" s="78" t="s">
        <v>25</v>
      </c>
      <c r="B18" s="78"/>
      <c r="C18" s="78"/>
      <c r="D18" s="8">
        <f>D17+210+D15+D14+154</f>
        <v>504</v>
      </c>
      <c r="E18" s="2">
        <f t="shared" ref="E18:H18" si="0">E17+E16+E15+E14+E13</f>
        <v>24</v>
      </c>
      <c r="F18" s="2">
        <f t="shared" si="0"/>
        <v>20</v>
      </c>
      <c r="G18" s="2">
        <f t="shared" si="0"/>
        <v>92</v>
      </c>
      <c r="H18" s="2">
        <f t="shared" si="0"/>
        <v>672</v>
      </c>
      <c r="I18" s="2"/>
      <c r="J18" s="2">
        <v>71.09</v>
      </c>
      <c r="K18" s="6"/>
      <c r="L18" s="78" t="s">
        <v>25</v>
      </c>
      <c r="M18" s="78"/>
      <c r="N18" s="78"/>
      <c r="O18" s="8">
        <f>O17+210+O15+O14+185</f>
        <v>550</v>
      </c>
      <c r="P18" s="2">
        <f>P17+P16+P15+P14+P13</f>
        <v>26</v>
      </c>
      <c r="Q18" s="2">
        <f t="shared" ref="Q18:S18" si="1">Q17+Q16+Q15+Q14+Q13</f>
        <v>23</v>
      </c>
      <c r="R18" s="2">
        <f t="shared" si="1"/>
        <v>102</v>
      </c>
      <c r="S18" s="2">
        <f t="shared" si="1"/>
        <v>714</v>
      </c>
      <c r="T18" s="2"/>
      <c r="U18" s="2">
        <v>78.02</v>
      </c>
    </row>
    <row r="19" spans="1:21" s="34" customFormat="1" ht="10.95" customHeight="1" x14ac:dyDescent="0.2"/>
    <row r="20" spans="1:21" s="34" customFormat="1" ht="10.95" customHeight="1" x14ac:dyDescent="0.2"/>
    <row r="21" spans="1:21" s="34" customFormat="1" ht="10.95" customHeight="1" x14ac:dyDescent="0.2"/>
    <row r="22" spans="1:21" s="12" customFormat="1" ht="10.95" customHeight="1" x14ac:dyDescent="0.2"/>
    <row r="23" spans="1:21" s="12" customFormat="1" ht="13.2" customHeight="1" x14ac:dyDescent="0.2"/>
    <row r="24" spans="1:21" s="12" customFormat="1" ht="30.6" customHeight="1" x14ac:dyDescent="0.2">
      <c r="A24" s="79" t="s">
        <v>115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</row>
    <row r="25" spans="1:21" s="12" customFormat="1" ht="10.95" customHeight="1" x14ac:dyDescent="0.2">
      <c r="A25" s="118" t="s">
        <v>120</v>
      </c>
      <c r="B25" s="118"/>
      <c r="C25" s="31"/>
      <c r="D25" s="15" t="s">
        <v>0</v>
      </c>
      <c r="E25" s="9" t="s">
        <v>82</v>
      </c>
      <c r="F25" s="9"/>
      <c r="G25" s="81" t="s">
        <v>1</v>
      </c>
      <c r="H25" s="81"/>
      <c r="I25" s="9" t="s">
        <v>97</v>
      </c>
      <c r="J25" s="9"/>
      <c r="K25" s="11"/>
      <c r="L25" s="116" t="s">
        <v>121</v>
      </c>
      <c r="M25" s="116"/>
      <c r="N25" s="31"/>
      <c r="O25" s="15" t="s">
        <v>0</v>
      </c>
      <c r="P25" s="9" t="s">
        <v>82</v>
      </c>
      <c r="Q25" s="9"/>
      <c r="R25" s="81" t="s">
        <v>1</v>
      </c>
      <c r="S25" s="81"/>
      <c r="T25" s="9" t="s">
        <v>97</v>
      </c>
      <c r="U25" s="9"/>
    </row>
    <row r="26" spans="1:21" s="12" customFormat="1" ht="10.95" customHeight="1" x14ac:dyDescent="0.2">
      <c r="A26" s="118"/>
      <c r="B26" s="118"/>
      <c r="C26" s="31"/>
      <c r="D26" s="15" t="s">
        <v>2</v>
      </c>
      <c r="E26" s="67">
        <v>2.4</v>
      </c>
      <c r="F26" s="82" t="s">
        <v>79</v>
      </c>
      <c r="G26" s="82"/>
      <c r="H26" s="82"/>
      <c r="I26" s="82"/>
      <c r="J26" s="82"/>
      <c r="K26" s="11"/>
      <c r="L26" s="116"/>
      <c r="M26" s="116"/>
      <c r="N26" s="31"/>
      <c r="O26" s="15" t="s">
        <v>2</v>
      </c>
      <c r="P26" s="67">
        <v>2.4</v>
      </c>
      <c r="Q26" s="82" t="s">
        <v>80</v>
      </c>
      <c r="R26" s="82"/>
      <c r="S26" s="82"/>
      <c r="T26" s="82"/>
      <c r="U26" s="82"/>
    </row>
    <row r="27" spans="1:21" s="12" customFormat="1" ht="21.6" customHeight="1" x14ac:dyDescent="0.2">
      <c r="A27" s="119"/>
      <c r="B27" s="119"/>
      <c r="C27" s="35"/>
      <c r="D27" s="18"/>
      <c r="E27" s="9"/>
      <c r="F27" s="19"/>
      <c r="G27" s="19"/>
      <c r="H27" s="19"/>
      <c r="I27" s="9"/>
      <c r="J27" s="9"/>
      <c r="K27" s="11"/>
      <c r="L27" s="117"/>
      <c r="M27" s="117"/>
      <c r="N27" s="35"/>
      <c r="O27" s="18"/>
      <c r="P27" s="9"/>
      <c r="Q27" s="19"/>
      <c r="R27" s="19"/>
      <c r="S27" s="19"/>
      <c r="T27" s="9"/>
      <c r="U27" s="9"/>
    </row>
    <row r="28" spans="1:21" s="34" customFormat="1" ht="19.95" customHeight="1" x14ac:dyDescent="0.2">
      <c r="A28" s="90" t="s">
        <v>4</v>
      </c>
      <c r="B28" s="100" t="s">
        <v>5</v>
      </c>
      <c r="C28" s="100"/>
      <c r="D28" s="90" t="s">
        <v>6</v>
      </c>
      <c r="E28" s="89" t="s">
        <v>7</v>
      </c>
      <c r="F28" s="89"/>
      <c r="G28" s="89"/>
      <c r="H28" s="90" t="s">
        <v>8</v>
      </c>
      <c r="I28" s="90" t="s">
        <v>9</v>
      </c>
      <c r="J28" s="90" t="s">
        <v>85</v>
      </c>
      <c r="K28" s="9"/>
      <c r="L28" s="90" t="s">
        <v>4</v>
      </c>
      <c r="M28" s="90" t="s">
        <v>5</v>
      </c>
      <c r="N28" s="90"/>
      <c r="O28" s="90" t="s">
        <v>6</v>
      </c>
      <c r="P28" s="89" t="s">
        <v>7</v>
      </c>
      <c r="Q28" s="89"/>
      <c r="R28" s="89"/>
      <c r="S28" s="90" t="s">
        <v>8</v>
      </c>
      <c r="T28" s="90" t="s">
        <v>9</v>
      </c>
      <c r="U28" s="90" t="s">
        <v>85</v>
      </c>
    </row>
    <row r="29" spans="1:21" s="34" customFormat="1" ht="22.2" customHeight="1" x14ac:dyDescent="0.2">
      <c r="A29" s="91"/>
      <c r="B29" s="101"/>
      <c r="C29" s="88"/>
      <c r="D29" s="91"/>
      <c r="E29" s="65" t="s">
        <v>10</v>
      </c>
      <c r="F29" s="65" t="s">
        <v>11</v>
      </c>
      <c r="G29" s="65" t="s">
        <v>12</v>
      </c>
      <c r="H29" s="91"/>
      <c r="I29" s="91"/>
      <c r="J29" s="91"/>
      <c r="K29" s="9"/>
      <c r="L29" s="91"/>
      <c r="M29" s="99"/>
      <c r="N29" s="95"/>
      <c r="O29" s="91"/>
      <c r="P29" s="65" t="s">
        <v>10</v>
      </c>
      <c r="Q29" s="65" t="s">
        <v>11</v>
      </c>
      <c r="R29" s="65" t="s">
        <v>12</v>
      </c>
      <c r="S29" s="91"/>
      <c r="T29" s="91"/>
      <c r="U29" s="91"/>
    </row>
    <row r="30" spans="1:21" s="25" customFormat="1" ht="16.05" customHeight="1" x14ac:dyDescent="0.2">
      <c r="A30" s="22" t="s">
        <v>13</v>
      </c>
      <c r="B30" s="105"/>
      <c r="C30" s="105"/>
      <c r="D30" s="23"/>
      <c r="E30" s="68"/>
      <c r="F30" s="68"/>
      <c r="G30" s="68"/>
      <c r="H30" s="68"/>
      <c r="I30" s="24"/>
      <c r="J30" s="24"/>
      <c r="K30" s="14"/>
      <c r="L30" s="22" t="s">
        <v>13</v>
      </c>
      <c r="M30" s="105"/>
      <c r="N30" s="105"/>
      <c r="O30" s="23"/>
      <c r="P30" s="68"/>
      <c r="Q30" s="68"/>
      <c r="R30" s="68"/>
      <c r="S30" s="68"/>
      <c r="T30" s="24"/>
      <c r="U30" s="24"/>
    </row>
    <row r="31" spans="1:21" s="7" customFormat="1" ht="22.2" customHeight="1" x14ac:dyDescent="0.2">
      <c r="A31" s="4"/>
      <c r="B31" s="103" t="s">
        <v>100</v>
      </c>
      <c r="C31" s="103"/>
      <c r="D31" s="5" t="s">
        <v>102</v>
      </c>
      <c r="E31" s="2">
        <v>8</v>
      </c>
      <c r="F31" s="2">
        <v>6</v>
      </c>
      <c r="G31" s="2">
        <v>37</v>
      </c>
      <c r="H31" s="2">
        <v>237</v>
      </c>
      <c r="I31" s="2">
        <v>77.06</v>
      </c>
      <c r="J31" s="2"/>
      <c r="K31" s="6"/>
      <c r="L31" s="4"/>
      <c r="M31" s="103" t="s">
        <v>100</v>
      </c>
      <c r="N31" s="103"/>
      <c r="O31" s="5" t="s">
        <v>102</v>
      </c>
      <c r="P31" s="2">
        <v>8</v>
      </c>
      <c r="Q31" s="2">
        <v>6</v>
      </c>
      <c r="R31" s="2">
        <v>37</v>
      </c>
      <c r="S31" s="2">
        <v>237</v>
      </c>
      <c r="T31" s="2">
        <v>77.06</v>
      </c>
      <c r="U31" s="2"/>
    </row>
    <row r="32" spans="1:21" s="7" customFormat="1" ht="19.95" customHeight="1" x14ac:dyDescent="0.2">
      <c r="A32" s="4"/>
      <c r="B32" s="103" t="s">
        <v>101</v>
      </c>
      <c r="C32" s="103"/>
      <c r="D32" s="5">
        <v>200</v>
      </c>
      <c r="E32" s="2">
        <v>1</v>
      </c>
      <c r="F32" s="2"/>
      <c r="G32" s="2">
        <v>26</v>
      </c>
      <c r="H32" s="2">
        <v>92</v>
      </c>
      <c r="I32" s="2">
        <v>191</v>
      </c>
      <c r="J32" s="2"/>
      <c r="K32" s="6"/>
      <c r="L32" s="4"/>
      <c r="M32" s="103" t="s">
        <v>101</v>
      </c>
      <c r="N32" s="103"/>
      <c r="O32" s="5">
        <v>200</v>
      </c>
      <c r="P32" s="2">
        <v>1</v>
      </c>
      <c r="Q32" s="2"/>
      <c r="R32" s="2">
        <v>26</v>
      </c>
      <c r="S32" s="2">
        <v>92</v>
      </c>
      <c r="T32" s="2">
        <v>191</v>
      </c>
      <c r="U32" s="2"/>
    </row>
    <row r="33" spans="1:21" s="7" customFormat="1" ht="3.6" customHeight="1" x14ac:dyDescent="0.2">
      <c r="A33" s="4"/>
      <c r="B33" s="103"/>
      <c r="C33" s="103"/>
      <c r="D33" s="5"/>
      <c r="E33" s="2"/>
      <c r="F33" s="2"/>
      <c r="G33" s="2"/>
      <c r="H33" s="2"/>
      <c r="I33" s="2"/>
      <c r="J33" s="2"/>
      <c r="K33" s="6"/>
      <c r="L33" s="4"/>
      <c r="M33" s="103"/>
      <c r="N33" s="103"/>
      <c r="O33" s="5"/>
      <c r="P33" s="2"/>
      <c r="Q33" s="2"/>
      <c r="R33" s="2"/>
      <c r="S33" s="2"/>
      <c r="T33" s="2"/>
      <c r="U33" s="2"/>
    </row>
    <row r="34" spans="1:21" s="7" customFormat="1" ht="25.2" customHeight="1" x14ac:dyDescent="0.2">
      <c r="A34" s="4"/>
      <c r="B34" s="103" t="s">
        <v>71</v>
      </c>
      <c r="C34" s="103"/>
      <c r="D34" s="5" t="s">
        <v>49</v>
      </c>
      <c r="E34" s="2"/>
      <c r="F34" s="2"/>
      <c r="G34" s="2" t="s">
        <v>35</v>
      </c>
      <c r="H34" s="2" t="s">
        <v>27</v>
      </c>
      <c r="I34" s="2" t="s">
        <v>50</v>
      </c>
      <c r="J34" s="2"/>
      <c r="K34" s="3"/>
      <c r="L34" s="4"/>
      <c r="M34" s="103" t="s">
        <v>71</v>
      </c>
      <c r="N34" s="103"/>
      <c r="O34" s="5" t="s">
        <v>49</v>
      </c>
      <c r="P34" s="2"/>
      <c r="Q34" s="2"/>
      <c r="R34" s="2" t="s">
        <v>35</v>
      </c>
      <c r="S34" s="2">
        <v>40</v>
      </c>
      <c r="T34" s="2" t="s">
        <v>50</v>
      </c>
      <c r="U34" s="2"/>
    </row>
    <row r="35" spans="1:21" s="7" customFormat="1" ht="19.95" customHeight="1" x14ac:dyDescent="0.2">
      <c r="A35" s="4"/>
      <c r="B35" s="103" t="s">
        <v>66</v>
      </c>
      <c r="C35" s="103"/>
      <c r="D35" s="5" t="s">
        <v>24</v>
      </c>
      <c r="E35" s="2" t="s">
        <v>16</v>
      </c>
      <c r="F35" s="2" t="s">
        <v>3</v>
      </c>
      <c r="G35" s="2" t="s">
        <v>30</v>
      </c>
      <c r="H35" s="2" t="s">
        <v>31</v>
      </c>
      <c r="I35" s="2" t="s">
        <v>32</v>
      </c>
      <c r="J35" s="2"/>
      <c r="K35" s="6"/>
      <c r="L35" s="4"/>
      <c r="M35" s="103" t="s">
        <v>66</v>
      </c>
      <c r="N35" s="103"/>
      <c r="O35" s="5" t="s">
        <v>24</v>
      </c>
      <c r="P35" s="2" t="s">
        <v>16</v>
      </c>
      <c r="Q35" s="2" t="s">
        <v>3</v>
      </c>
      <c r="R35" s="2" t="s">
        <v>30</v>
      </c>
      <c r="S35" s="2" t="s">
        <v>31</v>
      </c>
      <c r="T35" s="2" t="s">
        <v>32</v>
      </c>
      <c r="U35" s="2"/>
    </row>
    <row r="36" spans="1:21" s="7" customFormat="1" ht="19.95" customHeight="1" x14ac:dyDescent="0.2">
      <c r="A36" s="78" t="s">
        <v>25</v>
      </c>
      <c r="B36" s="78"/>
      <c r="C36" s="78"/>
      <c r="D36" s="8">
        <f>D35+D34+D32+170</f>
        <v>620</v>
      </c>
      <c r="E36" s="2">
        <f>E35+E34+E32+E31</f>
        <v>13</v>
      </c>
      <c r="F36" s="2">
        <f t="shared" ref="F36:H36" si="2">F35+F34+F32+F31</f>
        <v>7</v>
      </c>
      <c r="G36" s="2">
        <f t="shared" si="2"/>
        <v>96</v>
      </c>
      <c r="H36" s="2">
        <f t="shared" si="2"/>
        <v>492</v>
      </c>
      <c r="I36" s="2"/>
      <c r="J36" s="2">
        <v>71.09</v>
      </c>
      <c r="K36" s="6"/>
      <c r="L36" s="78" t="s">
        <v>25</v>
      </c>
      <c r="M36" s="78"/>
      <c r="N36" s="78"/>
      <c r="O36" s="8">
        <f>O35+O34+O32+170</f>
        <v>620</v>
      </c>
      <c r="P36" s="2">
        <f>P35+P34+P32+P31</f>
        <v>13</v>
      </c>
      <c r="Q36" s="2">
        <f t="shared" ref="Q36" si="3">Q35+Q34+Q32+Q31</f>
        <v>7</v>
      </c>
      <c r="R36" s="2">
        <f t="shared" ref="R36" si="4">R35+R34+R32+R31</f>
        <v>96</v>
      </c>
      <c r="S36" s="2">
        <f t="shared" ref="S36" si="5">S35+S34+S32+S31</f>
        <v>492</v>
      </c>
      <c r="T36" s="2"/>
      <c r="U36" s="2">
        <v>78.02</v>
      </c>
    </row>
    <row r="37" spans="1:21" s="34" customFormat="1" ht="10.95" customHeight="1" x14ac:dyDescent="0.2"/>
    <row r="38" spans="1:21" s="34" customFormat="1" ht="10.95" customHeight="1" x14ac:dyDescent="0.2"/>
    <row r="39" spans="1:21" s="12" customFormat="1" ht="10.95" customHeight="1" x14ac:dyDescent="0.2"/>
    <row r="40" spans="1:21" s="12" customFormat="1" ht="13.2" customHeight="1" x14ac:dyDescent="0.2"/>
    <row r="41" spans="1:21" s="12" customFormat="1" ht="13.2" customHeight="1" x14ac:dyDescent="0.2"/>
    <row r="42" spans="1:21" s="12" customFormat="1" ht="10.95" customHeight="1" x14ac:dyDescent="0.25">
      <c r="A42" s="114"/>
      <c r="B42" s="114"/>
      <c r="C42" s="114"/>
      <c r="D42" s="67"/>
      <c r="E42" s="9"/>
      <c r="F42" s="9"/>
      <c r="G42" s="9"/>
      <c r="H42" s="13" t="s">
        <v>78</v>
      </c>
      <c r="I42" s="9"/>
      <c r="J42" s="9"/>
      <c r="K42" s="11"/>
      <c r="L42" s="114"/>
      <c r="M42" s="114"/>
      <c r="N42" s="114"/>
      <c r="O42" s="67"/>
      <c r="P42" s="9"/>
      <c r="Q42" s="9"/>
      <c r="R42" s="9"/>
      <c r="S42" s="13" t="s">
        <v>78</v>
      </c>
      <c r="T42" s="9"/>
      <c r="U42" s="9"/>
    </row>
    <row r="43" spans="1:21" s="12" customFormat="1" ht="25.2" customHeight="1" x14ac:dyDescent="0.2">
      <c r="A43" s="79" t="s">
        <v>124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</row>
    <row r="44" spans="1:21" s="12" customFormat="1" ht="10.95" customHeight="1" x14ac:dyDescent="0.2">
      <c r="A44" s="80" t="s">
        <v>120</v>
      </c>
      <c r="B44" s="80"/>
      <c r="C44" s="17"/>
      <c r="D44" s="15" t="s">
        <v>0</v>
      </c>
      <c r="E44" s="9" t="s">
        <v>34</v>
      </c>
      <c r="F44" s="9"/>
      <c r="G44" s="81" t="s">
        <v>1</v>
      </c>
      <c r="H44" s="81"/>
      <c r="I44" s="9" t="s">
        <v>97</v>
      </c>
      <c r="J44" s="9"/>
      <c r="K44" s="11"/>
      <c r="L44" s="139" t="s">
        <v>121</v>
      </c>
      <c r="M44" s="139"/>
      <c r="N44" s="17"/>
      <c r="O44" s="15" t="s">
        <v>0</v>
      </c>
      <c r="P44" s="9" t="s">
        <v>34</v>
      </c>
      <c r="Q44" s="9"/>
      <c r="R44" s="81" t="s">
        <v>1</v>
      </c>
      <c r="S44" s="81"/>
      <c r="T44" s="9" t="s">
        <v>97</v>
      </c>
      <c r="U44" s="9"/>
    </row>
    <row r="45" spans="1:21" s="34" customFormat="1" ht="40.950000000000003" customHeight="1" x14ac:dyDescent="0.2">
      <c r="A45" s="80"/>
      <c r="B45" s="80"/>
      <c r="C45" s="17"/>
      <c r="D45" s="15" t="s">
        <v>2</v>
      </c>
      <c r="E45" s="67">
        <v>2.4</v>
      </c>
      <c r="F45" s="115" t="s">
        <v>79</v>
      </c>
      <c r="G45" s="115"/>
      <c r="H45" s="82"/>
      <c r="I45" s="82"/>
      <c r="J45" s="82"/>
      <c r="K45" s="11"/>
      <c r="L45" s="140"/>
      <c r="M45" s="140"/>
      <c r="N45" s="17"/>
      <c r="O45" s="15" t="s">
        <v>2</v>
      </c>
      <c r="P45" s="67">
        <v>2.4</v>
      </c>
      <c r="Q45" s="115" t="s">
        <v>80</v>
      </c>
      <c r="R45" s="115"/>
      <c r="S45" s="82"/>
      <c r="T45" s="82"/>
      <c r="U45" s="82"/>
    </row>
    <row r="46" spans="1:21" s="34" customFormat="1" ht="22.2" customHeight="1" x14ac:dyDescent="0.2">
      <c r="A46" s="141" t="s">
        <v>4</v>
      </c>
      <c r="B46" s="142" t="s">
        <v>5</v>
      </c>
      <c r="C46" s="143"/>
      <c r="D46" s="98" t="s">
        <v>6</v>
      </c>
      <c r="E46" s="110" t="s">
        <v>7</v>
      </c>
      <c r="F46" s="111"/>
      <c r="G46" s="112"/>
      <c r="H46" s="92" t="s">
        <v>8</v>
      </c>
      <c r="I46" s="93" t="s">
        <v>9</v>
      </c>
      <c r="J46" s="93" t="s">
        <v>85</v>
      </c>
      <c r="K46" s="9"/>
      <c r="L46" s="141" t="s">
        <v>4</v>
      </c>
      <c r="M46" s="98" t="s">
        <v>5</v>
      </c>
      <c r="N46" s="127"/>
      <c r="O46" s="98" t="s">
        <v>6</v>
      </c>
      <c r="P46" s="110" t="s">
        <v>7</v>
      </c>
      <c r="Q46" s="111"/>
      <c r="R46" s="112"/>
      <c r="S46" s="92" t="s">
        <v>8</v>
      </c>
      <c r="T46" s="93" t="s">
        <v>9</v>
      </c>
      <c r="U46" s="90" t="s">
        <v>85</v>
      </c>
    </row>
    <row r="47" spans="1:21" s="25" customFormat="1" ht="19.95" customHeight="1" x14ac:dyDescent="0.2">
      <c r="A47" s="91"/>
      <c r="B47" s="101"/>
      <c r="C47" s="88"/>
      <c r="D47" s="91"/>
      <c r="E47" s="64" t="s">
        <v>10</v>
      </c>
      <c r="F47" s="64" t="s">
        <v>11</v>
      </c>
      <c r="G47" s="64" t="s">
        <v>12</v>
      </c>
      <c r="H47" s="91"/>
      <c r="I47" s="91"/>
      <c r="J47" s="91"/>
      <c r="K47" s="9"/>
      <c r="L47" s="91"/>
      <c r="M47" s="99"/>
      <c r="N47" s="95"/>
      <c r="O47" s="91"/>
      <c r="P47" s="64" t="s">
        <v>10</v>
      </c>
      <c r="Q47" s="64" t="s">
        <v>11</v>
      </c>
      <c r="R47" s="64" t="s">
        <v>12</v>
      </c>
      <c r="S47" s="91"/>
      <c r="T47" s="91"/>
      <c r="U47" s="91"/>
    </row>
    <row r="48" spans="1:21" s="38" customFormat="1" ht="32.4" customHeight="1" x14ac:dyDescent="0.2">
      <c r="A48" s="36" t="s">
        <v>13</v>
      </c>
      <c r="B48" s="103" t="s">
        <v>86</v>
      </c>
      <c r="C48" s="103"/>
      <c r="D48" s="5">
        <v>60</v>
      </c>
      <c r="E48" s="2">
        <v>1</v>
      </c>
      <c r="F48" s="2">
        <v>3</v>
      </c>
      <c r="G48" s="2">
        <v>5</v>
      </c>
      <c r="H48" s="2">
        <v>52</v>
      </c>
      <c r="I48" s="2">
        <v>5.04</v>
      </c>
      <c r="J48" s="2"/>
      <c r="K48" s="3"/>
      <c r="L48" s="37"/>
      <c r="M48" s="103" t="s">
        <v>86</v>
      </c>
      <c r="N48" s="103"/>
      <c r="O48" s="5">
        <v>60</v>
      </c>
      <c r="P48" s="2">
        <v>1</v>
      </c>
      <c r="Q48" s="2">
        <v>3</v>
      </c>
      <c r="R48" s="2">
        <v>5</v>
      </c>
      <c r="S48" s="2">
        <v>52</v>
      </c>
      <c r="T48" s="2">
        <v>5.04</v>
      </c>
      <c r="U48" s="2"/>
    </row>
    <row r="49" spans="1:21" s="38" customFormat="1" ht="19.95" customHeight="1" x14ac:dyDescent="0.2">
      <c r="A49" s="39"/>
      <c r="B49" s="103" t="s">
        <v>123</v>
      </c>
      <c r="C49" s="103"/>
      <c r="D49" s="5">
        <v>180</v>
      </c>
      <c r="E49" s="2">
        <v>11</v>
      </c>
      <c r="F49" s="2">
        <v>19</v>
      </c>
      <c r="G49" s="2">
        <v>30</v>
      </c>
      <c r="H49" s="2">
        <v>320</v>
      </c>
      <c r="I49" s="2">
        <v>64.180000000000007</v>
      </c>
      <c r="J49" s="2"/>
      <c r="K49" s="3"/>
      <c r="L49" s="4"/>
      <c r="M49" s="103" t="s">
        <v>123</v>
      </c>
      <c r="N49" s="103"/>
      <c r="O49" s="5">
        <v>200</v>
      </c>
      <c r="P49" s="2">
        <v>13</v>
      </c>
      <c r="Q49" s="2">
        <v>21</v>
      </c>
      <c r="R49" s="2">
        <v>48</v>
      </c>
      <c r="S49" s="2">
        <v>389</v>
      </c>
      <c r="T49" s="2">
        <v>64.02</v>
      </c>
      <c r="U49" s="2"/>
    </row>
    <row r="50" spans="1:21" s="38" customFormat="1" ht="19.95" customHeight="1" x14ac:dyDescent="0.2">
      <c r="A50" s="39"/>
      <c r="B50" s="103" t="s">
        <v>91</v>
      </c>
      <c r="C50" s="103"/>
      <c r="D50" s="5">
        <v>18</v>
      </c>
      <c r="E50" s="2">
        <v>2</v>
      </c>
      <c r="F50" s="2">
        <v>6</v>
      </c>
      <c r="G50" s="2">
        <v>25</v>
      </c>
      <c r="H50" s="2">
        <v>162</v>
      </c>
      <c r="I50" s="2">
        <v>92.02</v>
      </c>
      <c r="J50" s="2"/>
      <c r="K50" s="3"/>
      <c r="L50" s="4"/>
      <c r="M50" s="103" t="s">
        <v>91</v>
      </c>
      <c r="N50" s="103"/>
      <c r="O50" s="5">
        <v>18</v>
      </c>
      <c r="P50" s="2">
        <v>2</v>
      </c>
      <c r="Q50" s="2">
        <v>6</v>
      </c>
      <c r="R50" s="2">
        <v>25</v>
      </c>
      <c r="S50" s="2">
        <v>162</v>
      </c>
      <c r="T50" s="2">
        <v>92.02</v>
      </c>
      <c r="U50" s="2"/>
    </row>
    <row r="51" spans="1:21" s="38" customFormat="1" ht="26.4" customHeight="1" x14ac:dyDescent="0.2">
      <c r="A51" s="39"/>
      <c r="B51" s="103" t="s">
        <v>71</v>
      </c>
      <c r="C51" s="103"/>
      <c r="D51" s="5">
        <v>200</v>
      </c>
      <c r="E51" s="2"/>
      <c r="F51" s="2"/>
      <c r="G51" s="2">
        <v>9</v>
      </c>
      <c r="H51" s="2">
        <v>40</v>
      </c>
      <c r="I51" s="2">
        <v>92.02</v>
      </c>
      <c r="J51" s="2"/>
      <c r="K51" s="3"/>
      <c r="L51" s="4"/>
      <c r="M51" s="103" t="s">
        <v>99</v>
      </c>
      <c r="N51" s="103"/>
      <c r="O51" s="5" t="s">
        <v>21</v>
      </c>
      <c r="P51" s="2"/>
      <c r="Q51" s="2"/>
      <c r="R51" s="2">
        <v>9</v>
      </c>
      <c r="S51" s="2">
        <v>40</v>
      </c>
      <c r="T51" s="2">
        <v>92.02</v>
      </c>
      <c r="U51" s="2"/>
    </row>
    <row r="52" spans="1:21" s="38" customFormat="1" ht="19.95" customHeight="1" x14ac:dyDescent="0.2">
      <c r="A52" s="39"/>
      <c r="B52" s="103" t="s">
        <v>72</v>
      </c>
      <c r="C52" s="103"/>
      <c r="D52" s="5" t="s">
        <v>24</v>
      </c>
      <c r="E52" s="2" t="s">
        <v>16</v>
      </c>
      <c r="F52" s="2" t="s">
        <v>3</v>
      </c>
      <c r="G52" s="2" t="s">
        <v>30</v>
      </c>
      <c r="H52" s="2" t="s">
        <v>31</v>
      </c>
      <c r="I52" s="2" t="s">
        <v>32</v>
      </c>
      <c r="J52" s="2"/>
      <c r="K52" s="3"/>
      <c r="L52" s="4"/>
      <c r="M52" s="96" t="s">
        <v>72</v>
      </c>
      <c r="N52" s="96"/>
      <c r="O52" s="5">
        <v>55</v>
      </c>
      <c r="P52" s="2" t="s">
        <v>16</v>
      </c>
      <c r="Q52" s="2" t="s">
        <v>3</v>
      </c>
      <c r="R52" s="2">
        <v>27</v>
      </c>
      <c r="S52" s="2">
        <v>135</v>
      </c>
      <c r="T52" s="2" t="s">
        <v>32</v>
      </c>
      <c r="U52" s="2"/>
    </row>
    <row r="53" spans="1:21" s="38" customFormat="1" ht="19.95" customHeight="1" x14ac:dyDescent="0.2">
      <c r="A53" s="120" t="s">
        <v>25</v>
      </c>
      <c r="B53" s="120"/>
      <c r="C53" s="120"/>
      <c r="D53" s="8">
        <f>D52+207+D50+D49+D48</f>
        <v>515</v>
      </c>
      <c r="E53" s="8">
        <f t="shared" ref="E53:G53" si="6">E52+E51+E50+E49+E48</f>
        <v>18</v>
      </c>
      <c r="F53" s="8">
        <f t="shared" si="6"/>
        <v>29</v>
      </c>
      <c r="G53" s="8">
        <f t="shared" si="6"/>
        <v>93</v>
      </c>
      <c r="H53" s="8">
        <f>H52+H51+H50+H49+H48</f>
        <v>697</v>
      </c>
      <c r="I53" s="2"/>
      <c r="J53" s="2">
        <v>71.09</v>
      </c>
      <c r="K53" s="3"/>
      <c r="L53" s="78" t="s">
        <v>25</v>
      </c>
      <c r="M53" s="78"/>
      <c r="N53" s="78"/>
      <c r="O53" s="8">
        <f>O52+207+O50+O49+O48</f>
        <v>540</v>
      </c>
      <c r="P53" s="2">
        <f t="shared" ref="P53:S53" si="7">P52+P51+P50+P49+P48</f>
        <v>20</v>
      </c>
      <c r="Q53" s="2">
        <f t="shared" si="7"/>
        <v>31</v>
      </c>
      <c r="R53" s="2">
        <f t="shared" si="7"/>
        <v>114</v>
      </c>
      <c r="S53" s="2">
        <f t="shared" si="7"/>
        <v>778</v>
      </c>
      <c r="T53" s="2"/>
      <c r="U53" s="2">
        <v>78.02</v>
      </c>
    </row>
    <row r="54" spans="1:21" s="34" customFormat="1" ht="10.95" customHeight="1" x14ac:dyDescent="0.2"/>
    <row r="55" spans="1:21" s="34" customFormat="1" ht="10.95" customHeight="1" x14ac:dyDescent="0.2"/>
    <row r="56" spans="1:21" s="12" customFormat="1" ht="10.95" customHeight="1" x14ac:dyDescent="0.2"/>
    <row r="57" spans="1:21" s="12" customFormat="1" ht="13.2" customHeight="1" x14ac:dyDescent="0.2"/>
    <row r="58" spans="1:21" s="12" customFormat="1" ht="13.2" customHeight="1" x14ac:dyDescent="0.2"/>
    <row r="59" spans="1:21" s="12" customFormat="1" ht="26.4" customHeight="1" x14ac:dyDescent="0.2">
      <c r="A59" s="79" t="s">
        <v>116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</row>
    <row r="60" spans="1:21" s="12" customFormat="1" ht="10.95" customHeight="1" x14ac:dyDescent="0.2">
      <c r="A60" s="80" t="s">
        <v>120</v>
      </c>
      <c r="B60" s="80"/>
      <c r="C60" s="17"/>
      <c r="D60" s="15" t="s">
        <v>0</v>
      </c>
      <c r="E60" s="9" t="s">
        <v>83</v>
      </c>
      <c r="F60" s="9"/>
      <c r="G60" s="81" t="s">
        <v>1</v>
      </c>
      <c r="H60" s="81"/>
      <c r="I60" s="9" t="s">
        <v>97</v>
      </c>
      <c r="J60" s="9"/>
      <c r="K60" s="11"/>
      <c r="L60" s="139" t="s">
        <v>121</v>
      </c>
      <c r="M60" s="139"/>
      <c r="N60" s="17"/>
      <c r="O60" s="15" t="s">
        <v>0</v>
      </c>
      <c r="P60" s="9" t="s">
        <v>83</v>
      </c>
      <c r="Q60" s="9"/>
      <c r="R60" s="81" t="s">
        <v>1</v>
      </c>
      <c r="S60" s="81"/>
      <c r="T60" s="9" t="s">
        <v>97</v>
      </c>
      <c r="U60" s="9"/>
    </row>
    <row r="61" spans="1:21" s="12" customFormat="1" ht="37.950000000000003" customHeight="1" x14ac:dyDescent="0.2">
      <c r="A61" s="80"/>
      <c r="B61" s="80"/>
      <c r="C61" s="17"/>
      <c r="D61" s="15" t="s">
        <v>2</v>
      </c>
      <c r="E61" s="67">
        <v>2.4</v>
      </c>
      <c r="F61" s="82" t="s">
        <v>79</v>
      </c>
      <c r="G61" s="82"/>
      <c r="H61" s="82"/>
      <c r="I61" s="82"/>
      <c r="J61" s="82"/>
      <c r="K61" s="11"/>
      <c r="L61" s="139"/>
      <c r="M61" s="139"/>
      <c r="N61" s="17"/>
      <c r="O61" s="15" t="s">
        <v>2</v>
      </c>
      <c r="P61" s="67">
        <v>2.4</v>
      </c>
      <c r="Q61" s="82" t="s">
        <v>80</v>
      </c>
      <c r="R61" s="82"/>
      <c r="S61" s="82"/>
      <c r="T61" s="82"/>
      <c r="U61" s="82"/>
    </row>
    <row r="62" spans="1:21" s="34" customFormat="1" ht="19.95" customHeight="1" x14ac:dyDescent="0.2">
      <c r="A62" s="83" t="s">
        <v>4</v>
      </c>
      <c r="B62" s="85" t="s">
        <v>5</v>
      </c>
      <c r="C62" s="86"/>
      <c r="D62" s="90" t="s">
        <v>6</v>
      </c>
      <c r="E62" s="89" t="s">
        <v>7</v>
      </c>
      <c r="F62" s="89"/>
      <c r="G62" s="89"/>
      <c r="H62" s="90" t="s">
        <v>8</v>
      </c>
      <c r="I62" s="90" t="s">
        <v>9</v>
      </c>
      <c r="J62" s="90" t="s">
        <v>85</v>
      </c>
      <c r="K62" s="9"/>
      <c r="L62" s="83" t="s">
        <v>4</v>
      </c>
      <c r="M62" s="92" t="s">
        <v>5</v>
      </c>
      <c r="N62" s="93"/>
      <c r="O62" s="90" t="s">
        <v>6</v>
      </c>
      <c r="P62" s="89" t="s">
        <v>7</v>
      </c>
      <c r="Q62" s="89"/>
      <c r="R62" s="89"/>
      <c r="S62" s="90" t="s">
        <v>8</v>
      </c>
      <c r="T62" s="90" t="s">
        <v>9</v>
      </c>
      <c r="U62" s="98" t="s">
        <v>85</v>
      </c>
    </row>
    <row r="63" spans="1:21" s="34" customFormat="1" ht="22.2" customHeight="1" x14ac:dyDescent="0.2">
      <c r="A63" s="84"/>
      <c r="B63" s="87"/>
      <c r="C63" s="88"/>
      <c r="D63" s="91"/>
      <c r="E63" s="65" t="s">
        <v>10</v>
      </c>
      <c r="F63" s="65" t="s">
        <v>11</v>
      </c>
      <c r="G63" s="65" t="s">
        <v>12</v>
      </c>
      <c r="H63" s="91"/>
      <c r="I63" s="91"/>
      <c r="J63" s="91"/>
      <c r="K63" s="9"/>
      <c r="L63" s="84"/>
      <c r="M63" s="94"/>
      <c r="N63" s="95"/>
      <c r="O63" s="91"/>
      <c r="P63" s="65" t="s">
        <v>10</v>
      </c>
      <c r="Q63" s="65" t="s">
        <v>11</v>
      </c>
      <c r="R63" s="65" t="s">
        <v>12</v>
      </c>
      <c r="S63" s="91"/>
      <c r="T63" s="91"/>
      <c r="U63" s="99"/>
    </row>
    <row r="64" spans="1:21" s="12" customFormat="1" ht="10.95" customHeight="1" x14ac:dyDescent="0.2">
      <c r="A64" s="51" t="s">
        <v>13</v>
      </c>
      <c r="B64" s="107"/>
      <c r="C64" s="107"/>
      <c r="D64" s="40"/>
      <c r="E64" s="63"/>
      <c r="F64" s="63"/>
      <c r="G64" s="63"/>
      <c r="H64" s="63"/>
      <c r="I64" s="41"/>
      <c r="J64" s="41"/>
      <c r="K64" s="11"/>
      <c r="L64" s="51" t="s">
        <v>13</v>
      </c>
      <c r="M64" s="131"/>
      <c r="N64" s="131"/>
      <c r="O64" s="40"/>
      <c r="P64" s="63"/>
      <c r="Q64" s="63"/>
      <c r="R64" s="63"/>
      <c r="S64" s="63"/>
      <c r="T64" s="41"/>
      <c r="U64" s="41"/>
    </row>
    <row r="65" spans="1:21" s="45" customFormat="1" ht="19.95" customHeight="1" x14ac:dyDescent="0.25">
      <c r="A65" s="42"/>
      <c r="B65" s="96" t="s">
        <v>70</v>
      </c>
      <c r="C65" s="97"/>
      <c r="D65" s="5" t="s">
        <v>14</v>
      </c>
      <c r="E65" s="2" t="s">
        <v>23</v>
      </c>
      <c r="F65" s="2" t="s">
        <v>43</v>
      </c>
      <c r="G65" s="2" t="s">
        <v>19</v>
      </c>
      <c r="H65" s="2" t="s">
        <v>44</v>
      </c>
      <c r="I65" s="2" t="s">
        <v>45</v>
      </c>
      <c r="J65" s="2"/>
      <c r="K65" s="43"/>
      <c r="L65" s="42"/>
      <c r="M65" s="137" t="s">
        <v>70</v>
      </c>
      <c r="N65" s="138"/>
      <c r="O65" s="5" t="s">
        <v>94</v>
      </c>
      <c r="P65" s="2" t="s">
        <v>16</v>
      </c>
      <c r="Q65" s="2">
        <v>6</v>
      </c>
      <c r="R65" s="2">
        <v>35</v>
      </c>
      <c r="S65" s="2">
        <v>202</v>
      </c>
      <c r="T65" s="44">
        <v>107.05</v>
      </c>
      <c r="U65" s="44"/>
    </row>
    <row r="66" spans="1:21" s="45" customFormat="1" ht="25.95" customHeight="1" x14ac:dyDescent="0.25">
      <c r="A66" s="42"/>
      <c r="B66" s="108" t="s">
        <v>73</v>
      </c>
      <c r="C66" s="108"/>
      <c r="D66" s="5" t="s">
        <v>52</v>
      </c>
      <c r="E66" s="2">
        <v>6</v>
      </c>
      <c r="F66" s="2" t="s">
        <v>16</v>
      </c>
      <c r="G66" s="2">
        <v>1</v>
      </c>
      <c r="H66" s="2">
        <v>88</v>
      </c>
      <c r="I66" s="2" t="s">
        <v>53</v>
      </c>
      <c r="J66" s="2"/>
      <c r="K66" s="43"/>
      <c r="L66" s="42"/>
      <c r="M66" s="108" t="s">
        <v>73</v>
      </c>
      <c r="N66" s="108"/>
      <c r="O66" s="5" t="s">
        <v>52</v>
      </c>
      <c r="P66" s="2">
        <v>6</v>
      </c>
      <c r="Q66" s="2" t="s">
        <v>16</v>
      </c>
      <c r="R66" s="2">
        <v>1</v>
      </c>
      <c r="S66" s="2">
        <v>88</v>
      </c>
      <c r="T66" s="2" t="s">
        <v>53</v>
      </c>
      <c r="U66" s="2"/>
    </row>
    <row r="67" spans="1:21" s="45" customFormat="1" ht="24.6" customHeight="1" x14ac:dyDescent="0.25">
      <c r="A67" s="42"/>
      <c r="B67" s="103" t="s">
        <v>69</v>
      </c>
      <c r="C67" s="103"/>
      <c r="D67" s="5" t="s">
        <v>38</v>
      </c>
      <c r="E67" s="2" t="s">
        <v>3</v>
      </c>
      <c r="F67" s="2"/>
      <c r="G67" s="2" t="s">
        <v>39</v>
      </c>
      <c r="H67" s="2" t="s">
        <v>40</v>
      </c>
      <c r="I67" s="2" t="s">
        <v>41</v>
      </c>
      <c r="J67" s="2"/>
      <c r="K67" s="6"/>
      <c r="L67" s="4"/>
      <c r="M67" s="96" t="s">
        <v>69</v>
      </c>
      <c r="N67" s="96"/>
      <c r="O67" s="5" t="s">
        <v>38</v>
      </c>
      <c r="P67" s="2" t="s">
        <v>3</v>
      </c>
      <c r="Q67" s="2"/>
      <c r="R67" s="2" t="s">
        <v>39</v>
      </c>
      <c r="S67" s="2" t="s">
        <v>40</v>
      </c>
      <c r="T67" s="2" t="s">
        <v>41</v>
      </c>
      <c r="U67" s="2"/>
    </row>
    <row r="68" spans="1:21" s="45" customFormat="1" ht="19.95" customHeight="1" x14ac:dyDescent="0.25">
      <c r="A68" s="42"/>
      <c r="B68" s="108" t="s">
        <v>92</v>
      </c>
      <c r="C68" s="108"/>
      <c r="D68" s="5" t="s">
        <v>93</v>
      </c>
      <c r="E68" s="2" t="s">
        <v>16</v>
      </c>
      <c r="F68" s="2"/>
      <c r="G68" s="2">
        <v>50</v>
      </c>
      <c r="H68" s="2">
        <v>155</v>
      </c>
      <c r="I68" s="44">
        <v>3.04</v>
      </c>
      <c r="J68" s="2"/>
      <c r="K68" s="43"/>
      <c r="L68" s="42"/>
      <c r="M68" s="108" t="s">
        <v>92</v>
      </c>
      <c r="N68" s="108"/>
      <c r="O68" s="5" t="s">
        <v>93</v>
      </c>
      <c r="P68" s="2" t="s">
        <v>16</v>
      </c>
      <c r="Q68" s="2"/>
      <c r="R68" s="2">
        <v>50</v>
      </c>
      <c r="S68" s="2">
        <v>155</v>
      </c>
      <c r="T68" s="44">
        <v>3.04</v>
      </c>
      <c r="U68" s="44"/>
    </row>
    <row r="69" spans="1:21" s="45" customFormat="1" ht="19.95" customHeight="1" x14ac:dyDescent="0.25">
      <c r="A69" s="113" t="s">
        <v>25</v>
      </c>
      <c r="B69" s="113"/>
      <c r="C69" s="113"/>
      <c r="D69" s="8">
        <f>65+210+70+154</f>
        <v>499</v>
      </c>
      <c r="E69" s="2">
        <f>E68+E67+E66+E65</f>
        <v>14</v>
      </c>
      <c r="F69" s="2">
        <f t="shared" ref="F69:H69" si="8">F68+F67+F66+F65</f>
        <v>9</v>
      </c>
      <c r="G69" s="2">
        <f t="shared" si="8"/>
        <v>94</v>
      </c>
      <c r="H69" s="2">
        <f t="shared" si="8"/>
        <v>472</v>
      </c>
      <c r="I69" s="2"/>
      <c r="J69" s="2">
        <v>71.09</v>
      </c>
      <c r="K69" s="43"/>
      <c r="L69" s="113" t="s">
        <v>25</v>
      </c>
      <c r="M69" s="113"/>
      <c r="N69" s="113"/>
      <c r="O69" s="8">
        <f>65+210+70+205.5</f>
        <v>550.5</v>
      </c>
      <c r="P69" s="2">
        <f>P68+P67+P66+P65</f>
        <v>15</v>
      </c>
      <c r="Q69" s="2">
        <f t="shared" ref="Q69:S69" si="9">Q68+Q67+Q66+Q65</f>
        <v>10</v>
      </c>
      <c r="R69" s="2">
        <f t="shared" si="9"/>
        <v>107</v>
      </c>
      <c r="S69" s="2">
        <f t="shared" si="9"/>
        <v>534</v>
      </c>
      <c r="T69" s="44"/>
      <c r="U69" s="2">
        <v>78.02</v>
      </c>
    </row>
    <row r="70" spans="1:21" s="61" customFormat="1" ht="10.95" customHeight="1" x14ac:dyDescent="0.25">
      <c r="A70" s="13"/>
      <c r="B70" s="10"/>
      <c r="C70" s="10"/>
      <c r="D70" s="67"/>
      <c r="E70" s="9"/>
      <c r="F70" s="9"/>
      <c r="G70" s="9"/>
      <c r="H70" s="13"/>
      <c r="I70" s="9"/>
      <c r="J70" s="9"/>
      <c r="K70" s="11"/>
      <c r="L70" s="13"/>
      <c r="M70" s="9"/>
      <c r="N70" s="9"/>
      <c r="O70" s="67"/>
      <c r="P70" s="9"/>
      <c r="Q70" s="9"/>
      <c r="R70" s="9"/>
      <c r="S70" s="13"/>
      <c r="T70" s="9"/>
      <c r="U70" s="9"/>
    </row>
    <row r="71" spans="1:21" s="34" customFormat="1" ht="10.95" customHeight="1" x14ac:dyDescent="0.2"/>
    <row r="72" spans="1:21" s="12" customFormat="1" ht="10.95" customHeight="1" x14ac:dyDescent="0.2"/>
    <row r="73" spans="1:21" s="12" customFormat="1" ht="13.2" customHeight="1" x14ac:dyDescent="0.2"/>
    <row r="74" spans="1:21" s="12" customFormat="1" ht="10.95" customHeight="1" x14ac:dyDescent="0.2"/>
    <row r="75" spans="1:21" s="12" customFormat="1" ht="24.6" customHeight="1" x14ac:dyDescent="0.2">
      <c r="A75" s="79" t="s">
        <v>122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</row>
    <row r="76" spans="1:21" s="12" customFormat="1" ht="13.2" customHeight="1" x14ac:dyDescent="0.2">
      <c r="A76" s="80" t="s">
        <v>120</v>
      </c>
      <c r="B76" s="80"/>
      <c r="C76" s="16"/>
      <c r="D76" s="15" t="s">
        <v>0</v>
      </c>
      <c r="E76" s="9" t="s">
        <v>84</v>
      </c>
      <c r="F76" s="9"/>
      <c r="G76" s="81" t="s">
        <v>1</v>
      </c>
      <c r="H76" s="81"/>
      <c r="I76" s="9" t="s">
        <v>97</v>
      </c>
      <c r="J76" s="9" t="s">
        <v>88</v>
      </c>
      <c r="K76" s="11"/>
      <c r="L76" s="139" t="s">
        <v>121</v>
      </c>
      <c r="M76" s="139"/>
      <c r="N76" s="17"/>
      <c r="O76" s="15" t="s">
        <v>0</v>
      </c>
      <c r="P76" s="9" t="s">
        <v>84</v>
      </c>
      <c r="Q76" s="9"/>
      <c r="R76" s="81" t="s">
        <v>1</v>
      </c>
      <c r="S76" s="81"/>
      <c r="T76" s="9" t="s">
        <v>97</v>
      </c>
      <c r="U76" s="9"/>
    </row>
    <row r="77" spans="1:21" s="12" customFormat="1" ht="31.2" customHeight="1" x14ac:dyDescent="0.2">
      <c r="A77" s="80"/>
      <c r="B77" s="80"/>
      <c r="C77" s="16"/>
      <c r="D77" s="15" t="s">
        <v>2</v>
      </c>
      <c r="E77" s="67" t="s">
        <v>112</v>
      </c>
      <c r="F77" s="82" t="s">
        <v>79</v>
      </c>
      <c r="G77" s="82"/>
      <c r="H77" s="82"/>
      <c r="I77" s="82"/>
      <c r="J77" s="82"/>
      <c r="K77" s="11"/>
      <c r="L77" s="139"/>
      <c r="M77" s="139"/>
      <c r="N77" s="17"/>
      <c r="O77" s="15" t="s">
        <v>2</v>
      </c>
      <c r="P77" s="67" t="s">
        <v>112</v>
      </c>
      <c r="Q77" s="82" t="s">
        <v>80</v>
      </c>
      <c r="R77" s="82"/>
      <c r="S77" s="82"/>
      <c r="T77" s="82"/>
      <c r="U77" s="82"/>
    </row>
    <row r="78" spans="1:21" s="12" customFormat="1" ht="23.4" customHeight="1" x14ac:dyDescent="0.2">
      <c r="A78" s="83" t="s">
        <v>4</v>
      </c>
      <c r="B78" s="85" t="s">
        <v>5</v>
      </c>
      <c r="C78" s="86"/>
      <c r="D78" s="90" t="s">
        <v>6</v>
      </c>
      <c r="E78" s="89" t="s">
        <v>7</v>
      </c>
      <c r="F78" s="89"/>
      <c r="G78" s="89"/>
      <c r="H78" s="90" t="s">
        <v>8</v>
      </c>
      <c r="I78" s="90" t="s">
        <v>9</v>
      </c>
      <c r="J78" s="90" t="s">
        <v>85</v>
      </c>
      <c r="K78" s="9"/>
      <c r="L78" s="83" t="s">
        <v>4</v>
      </c>
      <c r="M78" s="92" t="s">
        <v>5</v>
      </c>
      <c r="N78" s="93"/>
      <c r="O78" s="90" t="s">
        <v>6</v>
      </c>
      <c r="P78" s="89" t="s">
        <v>7</v>
      </c>
      <c r="Q78" s="89"/>
      <c r="R78" s="89"/>
      <c r="S78" s="90" t="s">
        <v>8</v>
      </c>
      <c r="T78" s="90" t="s">
        <v>9</v>
      </c>
      <c r="U78" s="98" t="s">
        <v>85</v>
      </c>
    </row>
    <row r="79" spans="1:21" s="12" customFormat="1" ht="39" customHeight="1" x14ac:dyDescent="0.2">
      <c r="A79" s="84"/>
      <c r="B79" s="87"/>
      <c r="C79" s="88"/>
      <c r="D79" s="91"/>
      <c r="E79" s="65" t="s">
        <v>10</v>
      </c>
      <c r="F79" s="65" t="s">
        <v>11</v>
      </c>
      <c r="G79" s="65" t="s">
        <v>12</v>
      </c>
      <c r="H79" s="91"/>
      <c r="I79" s="91"/>
      <c r="J79" s="91"/>
      <c r="K79" s="9"/>
      <c r="L79" s="84"/>
      <c r="M79" s="94"/>
      <c r="N79" s="95"/>
      <c r="O79" s="91"/>
      <c r="P79" s="65" t="s">
        <v>10</v>
      </c>
      <c r="Q79" s="65" t="s">
        <v>11</v>
      </c>
      <c r="R79" s="65" t="s">
        <v>12</v>
      </c>
      <c r="S79" s="91"/>
      <c r="T79" s="91"/>
      <c r="U79" s="99"/>
    </row>
    <row r="80" spans="1:21" s="34" customFormat="1" ht="19.95" customHeight="1" x14ac:dyDescent="0.2">
      <c r="A80" s="52" t="s">
        <v>13</v>
      </c>
      <c r="B80" s="121"/>
      <c r="C80" s="121"/>
      <c r="D80" s="26"/>
      <c r="E80" s="66"/>
      <c r="F80" s="66"/>
      <c r="G80" s="66"/>
      <c r="H80" s="66"/>
      <c r="I80" s="27"/>
      <c r="J80" s="27"/>
      <c r="K80" s="6"/>
      <c r="L80" s="52" t="s">
        <v>13</v>
      </c>
      <c r="M80" s="106"/>
      <c r="N80" s="106"/>
      <c r="O80" s="26"/>
      <c r="P80" s="66"/>
      <c r="Q80" s="66"/>
      <c r="R80" s="66"/>
      <c r="S80" s="66"/>
      <c r="T80" s="27"/>
      <c r="U80" s="27"/>
    </row>
    <row r="81" spans="1:21" s="34" customFormat="1" ht="22.2" customHeight="1" x14ac:dyDescent="0.2">
      <c r="A81" s="4"/>
      <c r="B81" s="103" t="s">
        <v>74</v>
      </c>
      <c r="C81" s="103"/>
      <c r="D81" s="5" t="s">
        <v>14</v>
      </c>
      <c r="E81" s="2">
        <v>6</v>
      </c>
      <c r="F81" s="2">
        <v>7</v>
      </c>
      <c r="G81" s="2">
        <v>27</v>
      </c>
      <c r="H81" s="2">
        <v>191</v>
      </c>
      <c r="I81" s="2">
        <v>73</v>
      </c>
      <c r="J81" s="2"/>
      <c r="K81" s="6"/>
      <c r="L81" s="4"/>
      <c r="M81" s="103" t="s">
        <v>74</v>
      </c>
      <c r="N81" s="103"/>
      <c r="O81" s="5" t="s">
        <v>107</v>
      </c>
      <c r="P81" s="2">
        <v>6.8</v>
      </c>
      <c r="Q81" s="2">
        <v>7.99</v>
      </c>
      <c r="R81" s="2">
        <v>32.76</v>
      </c>
      <c r="S81" s="2">
        <v>230.37</v>
      </c>
      <c r="T81" s="2">
        <v>73.02</v>
      </c>
      <c r="U81" s="2"/>
    </row>
    <row r="82" spans="1:21" s="7" customFormat="1" ht="19.95" customHeight="1" x14ac:dyDescent="0.2">
      <c r="A82" s="4"/>
      <c r="B82" s="96" t="s">
        <v>71</v>
      </c>
      <c r="C82" s="97"/>
      <c r="D82" s="5" t="s">
        <v>49</v>
      </c>
      <c r="E82" s="2"/>
      <c r="F82" s="2"/>
      <c r="G82" s="2" t="s">
        <v>35</v>
      </c>
      <c r="H82" s="2" t="s">
        <v>27</v>
      </c>
      <c r="I82" s="2" t="s">
        <v>50</v>
      </c>
      <c r="J82" s="2"/>
      <c r="K82" s="6"/>
      <c r="L82" s="4"/>
      <c r="M82" s="96" t="s">
        <v>71</v>
      </c>
      <c r="N82" s="97"/>
      <c r="O82" s="5" t="s">
        <v>49</v>
      </c>
      <c r="P82" s="2"/>
      <c r="Q82" s="2"/>
      <c r="R82" s="2" t="s">
        <v>35</v>
      </c>
      <c r="S82" s="2" t="s">
        <v>27</v>
      </c>
      <c r="T82" s="2" t="s">
        <v>50</v>
      </c>
      <c r="U82" s="2"/>
    </row>
    <row r="83" spans="1:21" s="30" customFormat="1" ht="27" customHeight="1" x14ac:dyDescent="0.2">
      <c r="A83" s="4"/>
      <c r="B83" s="144" t="s">
        <v>101</v>
      </c>
      <c r="C83" s="144"/>
      <c r="D83" s="2">
        <v>200</v>
      </c>
      <c r="E83" s="50">
        <v>1</v>
      </c>
      <c r="F83" s="50"/>
      <c r="G83" s="50">
        <v>26</v>
      </c>
      <c r="H83" s="50">
        <v>92</v>
      </c>
      <c r="I83" s="50">
        <v>191</v>
      </c>
      <c r="J83" s="50"/>
      <c r="K83" s="29"/>
      <c r="L83" s="4"/>
      <c r="M83" s="144" t="s">
        <v>101</v>
      </c>
      <c r="N83" s="144"/>
      <c r="O83" s="2">
        <v>200</v>
      </c>
      <c r="P83" s="50">
        <v>1</v>
      </c>
      <c r="Q83" s="50"/>
      <c r="R83" s="50">
        <v>26</v>
      </c>
      <c r="S83" s="50">
        <v>92</v>
      </c>
      <c r="T83" s="50">
        <v>191</v>
      </c>
      <c r="U83" s="50"/>
    </row>
    <row r="84" spans="1:21" s="7" customFormat="1" ht="27.6" customHeight="1" x14ac:dyDescent="0.25">
      <c r="A84" s="4"/>
      <c r="B84" s="108" t="s">
        <v>66</v>
      </c>
      <c r="C84" s="108"/>
      <c r="D84" s="5">
        <v>55</v>
      </c>
      <c r="E84" s="2" t="s">
        <v>16</v>
      </c>
      <c r="F84" s="2" t="s">
        <v>3</v>
      </c>
      <c r="G84" s="2" t="s">
        <v>30</v>
      </c>
      <c r="H84" s="2">
        <v>135</v>
      </c>
      <c r="I84" s="44" t="s">
        <v>32</v>
      </c>
      <c r="J84" s="2"/>
      <c r="K84" s="43"/>
      <c r="L84" s="42"/>
      <c r="M84" s="108" t="s">
        <v>66</v>
      </c>
      <c r="N84" s="108"/>
      <c r="O84" s="5">
        <v>55</v>
      </c>
      <c r="P84" s="2" t="s">
        <v>16</v>
      </c>
      <c r="Q84" s="2" t="s">
        <v>3</v>
      </c>
      <c r="R84" s="2" t="s">
        <v>30</v>
      </c>
      <c r="S84" s="2">
        <v>135</v>
      </c>
      <c r="T84" s="44" t="s">
        <v>32</v>
      </c>
      <c r="U84" s="2"/>
    </row>
    <row r="85" spans="1:21" s="7" customFormat="1" ht="28.95" customHeight="1" x14ac:dyDescent="0.2">
      <c r="A85" s="78" t="s">
        <v>25</v>
      </c>
      <c r="B85" s="78"/>
      <c r="C85" s="78"/>
      <c r="D85" s="8">
        <f>D84+D83+D82+154</f>
        <v>609</v>
      </c>
      <c r="E85" s="2">
        <f>E84+E83+E82+E81</f>
        <v>11</v>
      </c>
      <c r="F85" s="2">
        <f t="shared" ref="F85:H85" si="10">F84+F83+F82+F81</f>
        <v>8</v>
      </c>
      <c r="G85" s="2">
        <f t="shared" si="10"/>
        <v>86</v>
      </c>
      <c r="H85" s="2">
        <f t="shared" si="10"/>
        <v>458</v>
      </c>
      <c r="I85" s="2"/>
      <c r="J85" s="2">
        <v>71.09</v>
      </c>
      <c r="K85" s="6"/>
      <c r="L85" s="78" t="s">
        <v>25</v>
      </c>
      <c r="M85" s="78"/>
      <c r="N85" s="78"/>
      <c r="O85" s="8">
        <f>O84+O83+O82+184.5</f>
        <v>639.5</v>
      </c>
      <c r="P85" s="2">
        <f>P84+P83+P82+P81</f>
        <v>11.8</v>
      </c>
      <c r="Q85" s="2">
        <f>Q84+Q83+Q82+Q81</f>
        <v>8.99</v>
      </c>
      <c r="R85" s="2">
        <f>R84+R83+R82+R81</f>
        <v>91.759999999999991</v>
      </c>
      <c r="S85" s="53">
        <f>S84+S83+S82+S81</f>
        <v>497.37</v>
      </c>
      <c r="T85" s="2"/>
      <c r="U85" s="2">
        <v>78.02</v>
      </c>
    </row>
    <row r="86" spans="1:21" s="7" customFormat="1" ht="19.95" customHeight="1" x14ac:dyDescent="0.2">
      <c r="A86" s="55"/>
      <c r="B86" s="56"/>
      <c r="C86" s="56"/>
      <c r="D86" s="57"/>
      <c r="E86" s="58"/>
      <c r="F86" s="58"/>
      <c r="G86" s="58"/>
      <c r="H86" s="58"/>
      <c r="I86" s="58"/>
      <c r="J86" s="58"/>
      <c r="K86" s="59"/>
      <c r="L86" s="55"/>
      <c r="M86" s="55"/>
      <c r="N86" s="55"/>
      <c r="O86" s="57"/>
      <c r="P86" s="58"/>
      <c r="Q86" s="58"/>
      <c r="R86" s="58"/>
      <c r="S86" s="58"/>
      <c r="T86" s="58"/>
      <c r="U86" s="58"/>
    </row>
    <row r="87" spans="1:21" s="7" customFormat="1" ht="19.95" customHeight="1" x14ac:dyDescent="0.2"/>
    <row r="88" spans="1:21" s="30" customFormat="1" ht="19.95" customHeight="1" x14ac:dyDescent="0.2"/>
    <row r="89" spans="1:21" s="34" customFormat="1" ht="10.95" customHeight="1" x14ac:dyDescent="0.2"/>
    <row r="90" spans="1:21" s="34" customFormat="1" ht="10.95" customHeight="1" x14ac:dyDescent="0.2"/>
    <row r="91" spans="1:21" s="34" customFormat="1" ht="10.95" customHeight="1" x14ac:dyDescent="0.25">
      <c r="A91" s="114"/>
      <c r="B91" s="114"/>
      <c r="C91" s="114"/>
      <c r="D91" s="67"/>
      <c r="E91" s="9"/>
      <c r="F91" s="9"/>
      <c r="G91" s="9"/>
      <c r="H91" s="13" t="s">
        <v>78</v>
      </c>
      <c r="I91" s="9"/>
      <c r="J91" s="9"/>
      <c r="K91" s="11"/>
      <c r="L91" s="114"/>
      <c r="M91" s="114"/>
      <c r="N91" s="114"/>
      <c r="O91" s="67"/>
      <c r="P91" s="9"/>
      <c r="Q91" s="9"/>
      <c r="R91" s="9"/>
      <c r="S91" s="13" t="s">
        <v>78</v>
      </c>
      <c r="T91" s="9"/>
      <c r="U91" s="9"/>
    </row>
    <row r="92" spans="1:21" s="12" customFormat="1" ht="18.600000000000001" customHeight="1" x14ac:dyDescent="0.2">
      <c r="A92" s="79" t="s">
        <v>110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</row>
    <row r="93" spans="1:21" s="12" customFormat="1" ht="13.2" customHeight="1" x14ac:dyDescent="0.2">
      <c r="A93" s="80" t="s">
        <v>120</v>
      </c>
      <c r="B93" s="80"/>
      <c r="C93" s="16"/>
      <c r="D93" s="15" t="s">
        <v>0</v>
      </c>
      <c r="E93" s="109" t="s">
        <v>34</v>
      </c>
      <c r="F93" s="109"/>
      <c r="G93" s="115" t="s">
        <v>1</v>
      </c>
      <c r="H93" s="115"/>
      <c r="I93" s="20" t="s">
        <v>97</v>
      </c>
      <c r="J93" s="9"/>
      <c r="K93" s="11"/>
      <c r="L93" s="80" t="s">
        <v>121</v>
      </c>
      <c r="M93" s="80"/>
      <c r="N93" s="17"/>
      <c r="O93" s="15" t="s">
        <v>0</v>
      </c>
      <c r="P93" s="109" t="s">
        <v>34</v>
      </c>
      <c r="Q93" s="109"/>
      <c r="R93" s="115" t="s">
        <v>1</v>
      </c>
      <c r="S93" s="115"/>
      <c r="T93" s="20" t="s">
        <v>97</v>
      </c>
      <c r="U93" s="9"/>
    </row>
    <row r="94" spans="1:21" s="12" customFormat="1" ht="31.8" customHeight="1" x14ac:dyDescent="0.2">
      <c r="A94" s="80"/>
      <c r="B94" s="80"/>
      <c r="C94" s="16"/>
      <c r="D94" s="15" t="s">
        <v>2</v>
      </c>
      <c r="E94" s="67" t="s">
        <v>112</v>
      </c>
      <c r="F94" s="82" t="s">
        <v>79</v>
      </c>
      <c r="G94" s="82"/>
      <c r="H94" s="82"/>
      <c r="I94" s="82"/>
      <c r="J94" s="82"/>
      <c r="K94" s="11"/>
      <c r="L94" s="80"/>
      <c r="M94" s="80"/>
      <c r="N94" s="17"/>
      <c r="O94" s="15" t="s">
        <v>2</v>
      </c>
      <c r="P94" s="67" t="s">
        <v>112</v>
      </c>
      <c r="Q94" s="82" t="s">
        <v>80</v>
      </c>
      <c r="R94" s="82"/>
      <c r="S94" s="82"/>
      <c r="T94" s="82"/>
      <c r="U94" s="82"/>
    </row>
    <row r="95" spans="1:21" s="12" customFormat="1" ht="30.6" customHeight="1" x14ac:dyDescent="0.2">
      <c r="A95" s="83" t="s">
        <v>4</v>
      </c>
      <c r="B95" s="85" t="s">
        <v>5</v>
      </c>
      <c r="C95" s="86"/>
      <c r="D95" s="90" t="s">
        <v>6</v>
      </c>
      <c r="E95" s="89" t="s">
        <v>7</v>
      </c>
      <c r="F95" s="89"/>
      <c r="G95" s="89"/>
      <c r="H95" s="90" t="s">
        <v>8</v>
      </c>
      <c r="I95" s="90" t="s">
        <v>9</v>
      </c>
      <c r="J95" s="90" t="s">
        <v>85</v>
      </c>
      <c r="K95" s="9"/>
      <c r="L95" s="83" t="s">
        <v>4</v>
      </c>
      <c r="M95" s="92" t="s">
        <v>5</v>
      </c>
      <c r="N95" s="93"/>
      <c r="O95" s="90" t="s">
        <v>6</v>
      </c>
      <c r="P95" s="89" t="s">
        <v>7</v>
      </c>
      <c r="Q95" s="89"/>
      <c r="R95" s="89"/>
      <c r="S95" s="90" t="s">
        <v>8</v>
      </c>
      <c r="T95" s="90" t="s">
        <v>9</v>
      </c>
      <c r="U95" s="90" t="s">
        <v>85</v>
      </c>
    </row>
    <row r="96" spans="1:21" s="12" customFormat="1" ht="10.95" customHeight="1" x14ac:dyDescent="0.2">
      <c r="A96" s="84"/>
      <c r="B96" s="87"/>
      <c r="C96" s="88"/>
      <c r="D96" s="91"/>
      <c r="E96" s="65" t="s">
        <v>10</v>
      </c>
      <c r="F96" s="65" t="s">
        <v>11</v>
      </c>
      <c r="G96" s="65" t="s">
        <v>12</v>
      </c>
      <c r="H96" s="91"/>
      <c r="I96" s="91"/>
      <c r="J96" s="91"/>
      <c r="K96" s="9"/>
      <c r="L96" s="84"/>
      <c r="M96" s="94"/>
      <c r="N96" s="95"/>
      <c r="O96" s="91"/>
      <c r="P96" s="65" t="s">
        <v>10</v>
      </c>
      <c r="Q96" s="65" t="s">
        <v>11</v>
      </c>
      <c r="R96" s="65" t="s">
        <v>12</v>
      </c>
      <c r="S96" s="91"/>
      <c r="T96" s="91"/>
      <c r="U96" s="91"/>
    </row>
    <row r="97" spans="1:21" s="12" customFormat="1" ht="36" customHeight="1" x14ac:dyDescent="0.2">
      <c r="A97" s="52" t="s">
        <v>13</v>
      </c>
      <c r="B97" s="121"/>
      <c r="C97" s="121"/>
      <c r="D97" s="26"/>
      <c r="E97" s="66"/>
      <c r="F97" s="66"/>
      <c r="G97" s="66"/>
      <c r="H97" s="66"/>
      <c r="I97" s="27"/>
      <c r="J97" s="27"/>
      <c r="K97" s="6"/>
      <c r="L97" s="52" t="s">
        <v>13</v>
      </c>
      <c r="M97" s="106"/>
      <c r="N97" s="106"/>
      <c r="O97" s="26"/>
      <c r="P97" s="66"/>
      <c r="Q97" s="66"/>
      <c r="R97" s="66"/>
      <c r="S97" s="66"/>
      <c r="T97" s="27"/>
      <c r="U97" s="27"/>
    </row>
    <row r="98" spans="1:21" s="34" customFormat="1" ht="15" customHeight="1" x14ac:dyDescent="0.2">
      <c r="A98" s="4"/>
      <c r="B98" s="103"/>
      <c r="C98" s="103"/>
      <c r="D98" s="5"/>
      <c r="E98" s="2"/>
      <c r="F98" s="2"/>
      <c r="G98" s="2"/>
      <c r="H98" s="2"/>
      <c r="I98" s="2"/>
      <c r="J98" s="2"/>
      <c r="K98" s="6"/>
      <c r="L98" s="4"/>
      <c r="M98" s="103"/>
      <c r="N98" s="103"/>
      <c r="O98" s="5"/>
      <c r="P98" s="2"/>
      <c r="Q98" s="2"/>
      <c r="R98" s="2"/>
      <c r="S98" s="2"/>
      <c r="T98" s="2"/>
      <c r="U98" s="2"/>
    </row>
    <row r="99" spans="1:21" s="34" customFormat="1" ht="22.2" customHeight="1" x14ac:dyDescent="0.2">
      <c r="A99" s="4"/>
      <c r="B99" s="96" t="s">
        <v>64</v>
      </c>
      <c r="C99" s="96"/>
      <c r="D99" s="5" t="s">
        <v>14</v>
      </c>
      <c r="E99" s="2">
        <v>6</v>
      </c>
      <c r="F99" s="2">
        <v>4</v>
      </c>
      <c r="G99" s="2">
        <v>37</v>
      </c>
      <c r="H99" s="2">
        <v>204</v>
      </c>
      <c r="I99" s="2">
        <v>77.010000000000005</v>
      </c>
      <c r="J99" s="2"/>
      <c r="K99" s="6"/>
      <c r="L99" s="4"/>
      <c r="M99" s="96" t="s">
        <v>64</v>
      </c>
      <c r="N99" s="96"/>
      <c r="O99" s="5" t="s">
        <v>26</v>
      </c>
      <c r="P99" s="2" t="s">
        <v>42</v>
      </c>
      <c r="Q99" s="2" t="s">
        <v>16</v>
      </c>
      <c r="R99" s="2" t="s">
        <v>57</v>
      </c>
      <c r="S99" s="2" t="s">
        <v>58</v>
      </c>
      <c r="T99" s="2" t="s">
        <v>59</v>
      </c>
      <c r="U99" s="2"/>
    </row>
    <row r="100" spans="1:21" s="12" customFormat="1" ht="16.2" customHeight="1" x14ac:dyDescent="0.25">
      <c r="A100" s="4"/>
      <c r="B100" s="108" t="s">
        <v>77</v>
      </c>
      <c r="C100" s="108"/>
      <c r="D100" s="5">
        <v>60</v>
      </c>
      <c r="E100" s="2">
        <v>6</v>
      </c>
      <c r="F100" s="2">
        <v>10</v>
      </c>
      <c r="G100" s="2">
        <v>12</v>
      </c>
      <c r="H100" s="2">
        <v>194</v>
      </c>
      <c r="I100" s="2">
        <v>486.01</v>
      </c>
      <c r="J100" s="2"/>
      <c r="K100" s="43"/>
      <c r="L100" s="42"/>
      <c r="M100" s="108" t="s">
        <v>77</v>
      </c>
      <c r="N100" s="108"/>
      <c r="O100" s="5">
        <v>60</v>
      </c>
      <c r="P100" s="2">
        <v>6</v>
      </c>
      <c r="Q100" s="2">
        <v>10</v>
      </c>
      <c r="R100" s="2">
        <v>12</v>
      </c>
      <c r="S100" s="2">
        <v>194</v>
      </c>
      <c r="T100" s="2">
        <v>486.01</v>
      </c>
      <c r="U100" s="2"/>
    </row>
    <row r="101" spans="1:21" s="12" customFormat="1" ht="22.8" customHeight="1" x14ac:dyDescent="0.2">
      <c r="A101" s="4"/>
      <c r="B101" s="103" t="s">
        <v>65</v>
      </c>
      <c r="C101" s="103"/>
      <c r="D101" s="5">
        <v>40</v>
      </c>
      <c r="E101" s="2">
        <v>1</v>
      </c>
      <c r="F101" s="2">
        <v>3</v>
      </c>
      <c r="G101" s="2">
        <v>3</v>
      </c>
      <c r="H101" s="2">
        <v>29</v>
      </c>
      <c r="I101" s="2">
        <v>593.05999999999995</v>
      </c>
      <c r="J101" s="2"/>
      <c r="K101" s="6"/>
      <c r="L101" s="4"/>
      <c r="M101" s="103" t="s">
        <v>65</v>
      </c>
      <c r="N101" s="103"/>
      <c r="O101" s="5">
        <v>50</v>
      </c>
      <c r="P101" s="2">
        <v>1</v>
      </c>
      <c r="Q101" s="2">
        <v>3</v>
      </c>
      <c r="R101" s="2">
        <v>3</v>
      </c>
      <c r="S101" s="2">
        <v>34</v>
      </c>
      <c r="T101" s="2">
        <v>593.05999999999995</v>
      </c>
      <c r="U101" s="2"/>
    </row>
    <row r="102" spans="1:21" s="45" customFormat="1" ht="25.8" customHeight="1" x14ac:dyDescent="0.2">
      <c r="A102" s="4"/>
      <c r="B102" s="103" t="s">
        <v>96</v>
      </c>
      <c r="C102" s="103"/>
      <c r="D102" s="70" t="s">
        <v>89</v>
      </c>
      <c r="E102" s="2"/>
      <c r="F102" s="2"/>
      <c r="G102" s="2">
        <v>11</v>
      </c>
      <c r="H102" s="2">
        <v>39</v>
      </c>
      <c r="I102" s="2">
        <v>102.04</v>
      </c>
      <c r="J102" s="2"/>
      <c r="K102" s="6"/>
      <c r="L102" s="4"/>
      <c r="M102" s="103" t="s">
        <v>96</v>
      </c>
      <c r="N102" s="103"/>
      <c r="O102" s="70" t="s">
        <v>89</v>
      </c>
      <c r="P102" s="2"/>
      <c r="Q102" s="2"/>
      <c r="R102" s="2">
        <v>11</v>
      </c>
      <c r="S102" s="2">
        <v>39</v>
      </c>
      <c r="T102" s="2">
        <v>102.04</v>
      </c>
      <c r="U102" s="2"/>
    </row>
    <row r="103" spans="1:21" s="45" customFormat="1" ht="19.95" customHeight="1" x14ac:dyDescent="0.2">
      <c r="A103" s="4"/>
      <c r="B103" s="103" t="s">
        <v>66</v>
      </c>
      <c r="C103" s="103"/>
      <c r="D103" s="5">
        <v>50</v>
      </c>
      <c r="E103" s="2" t="s">
        <v>16</v>
      </c>
      <c r="F103" s="2">
        <v>1</v>
      </c>
      <c r="G103" s="2">
        <v>24</v>
      </c>
      <c r="H103" s="2">
        <v>123</v>
      </c>
      <c r="I103" s="2" t="s">
        <v>32</v>
      </c>
      <c r="J103" s="2"/>
      <c r="K103" s="6"/>
      <c r="L103" s="4"/>
      <c r="M103" s="103" t="s">
        <v>66</v>
      </c>
      <c r="N103" s="103"/>
      <c r="O103" s="5" t="s">
        <v>24</v>
      </c>
      <c r="P103" s="2" t="s">
        <v>16</v>
      </c>
      <c r="Q103" s="2">
        <v>1</v>
      </c>
      <c r="R103" s="2">
        <v>24</v>
      </c>
      <c r="S103" s="2">
        <v>123</v>
      </c>
      <c r="T103" s="2" t="s">
        <v>32</v>
      </c>
      <c r="U103" s="2"/>
    </row>
    <row r="104" spans="1:21" s="45" customFormat="1" ht="25.95" customHeight="1" x14ac:dyDescent="0.2">
      <c r="A104" s="78" t="s">
        <v>25</v>
      </c>
      <c r="B104" s="78"/>
      <c r="C104" s="78"/>
      <c r="D104" s="8">
        <f>154+D100+D101+205+50</f>
        <v>509</v>
      </c>
      <c r="E104" s="2">
        <f>E103+E102+E101+E100+E99</f>
        <v>17</v>
      </c>
      <c r="F104" s="2">
        <f t="shared" ref="F104:H104" si="11">F103+F102+F101+F100+F99</f>
        <v>18</v>
      </c>
      <c r="G104" s="2">
        <f t="shared" si="11"/>
        <v>87</v>
      </c>
      <c r="H104" s="2">
        <f t="shared" si="11"/>
        <v>589</v>
      </c>
      <c r="I104" s="2"/>
      <c r="J104" s="2">
        <v>71.09</v>
      </c>
      <c r="K104" s="6"/>
      <c r="L104" s="78" t="s">
        <v>25</v>
      </c>
      <c r="M104" s="78"/>
      <c r="N104" s="78"/>
      <c r="O104" s="8">
        <f>O103+205+O101+O100+185</f>
        <v>550</v>
      </c>
      <c r="P104" s="8">
        <f>P103+P102+P101+P100+P99</f>
        <v>18</v>
      </c>
      <c r="Q104" s="8">
        <f t="shared" ref="Q104:S104" si="12">Q103+Q102+Q101+Q100+Q99</f>
        <v>18</v>
      </c>
      <c r="R104" s="8">
        <f t="shared" si="12"/>
        <v>94</v>
      </c>
      <c r="S104" s="8">
        <f t="shared" si="12"/>
        <v>636</v>
      </c>
      <c r="T104" s="8"/>
      <c r="U104" s="2">
        <v>78.02</v>
      </c>
    </row>
    <row r="105" spans="1:21" s="45" customFormat="1" ht="19.95" customHeight="1" x14ac:dyDescent="0.2">
      <c r="A105" s="69"/>
      <c r="B105" s="31"/>
      <c r="C105" s="31"/>
      <c r="D105" s="32"/>
      <c r="E105" s="33"/>
      <c r="F105" s="33"/>
      <c r="G105" s="33"/>
      <c r="H105" s="33"/>
      <c r="I105" s="33"/>
      <c r="J105" s="33"/>
      <c r="K105" s="9"/>
      <c r="L105" s="69"/>
      <c r="M105" s="69"/>
      <c r="N105" s="69"/>
      <c r="O105" s="32"/>
      <c r="P105" s="33"/>
      <c r="Q105" s="33"/>
      <c r="R105" s="33"/>
      <c r="S105" s="33"/>
      <c r="T105" s="33"/>
      <c r="U105" s="33"/>
    </row>
    <row r="106" spans="1:21" s="46" customFormat="1" ht="19.95" customHeight="1" x14ac:dyDescent="0.2"/>
    <row r="107" spans="1:21" s="34" customFormat="1" ht="10.95" customHeight="1" x14ac:dyDescent="0.2"/>
    <row r="108" spans="1:21" s="34" customFormat="1" ht="10.95" customHeight="1" x14ac:dyDescent="0.2"/>
    <row r="109" spans="1:21" s="34" customFormat="1" ht="10.95" customHeight="1" x14ac:dyDescent="0.2"/>
    <row r="110" spans="1:21" s="12" customFormat="1" ht="10.95" customHeight="1" x14ac:dyDescent="0.25">
      <c r="A110" s="114"/>
      <c r="B110" s="114"/>
      <c r="C110" s="114"/>
      <c r="D110" s="67"/>
      <c r="E110" s="9"/>
      <c r="F110" s="9"/>
      <c r="G110" s="9"/>
      <c r="H110" s="13" t="s">
        <v>78</v>
      </c>
      <c r="I110" s="9"/>
      <c r="J110" s="9"/>
      <c r="K110" s="11"/>
      <c r="L110" s="114"/>
      <c r="M110" s="114"/>
      <c r="N110" s="114"/>
      <c r="O110" s="67"/>
      <c r="P110" s="9"/>
      <c r="Q110" s="9"/>
      <c r="R110" s="9"/>
      <c r="S110" s="13" t="s">
        <v>78</v>
      </c>
      <c r="T110" s="9"/>
      <c r="U110" s="9"/>
    </row>
    <row r="111" spans="1:21" s="60" customFormat="1" ht="22.2" customHeight="1" x14ac:dyDescent="0.3">
      <c r="A111" s="79" t="s">
        <v>111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</row>
    <row r="112" spans="1:21" s="12" customFormat="1" ht="33" customHeight="1" x14ac:dyDescent="0.2">
      <c r="A112" s="80" t="s">
        <v>120</v>
      </c>
      <c r="B112" s="80"/>
      <c r="C112" s="16"/>
      <c r="D112" s="15" t="s">
        <v>0</v>
      </c>
      <c r="E112" s="9" t="s">
        <v>81</v>
      </c>
      <c r="F112" s="9"/>
      <c r="G112" s="75" t="s">
        <v>1</v>
      </c>
      <c r="H112" s="75"/>
      <c r="I112" s="9" t="s">
        <v>97</v>
      </c>
      <c r="J112" s="9"/>
      <c r="K112" s="11"/>
      <c r="L112" s="146" t="s">
        <v>121</v>
      </c>
      <c r="M112" s="146"/>
      <c r="N112" s="17"/>
      <c r="O112" s="15" t="s">
        <v>81</v>
      </c>
      <c r="P112" s="9"/>
      <c r="Q112" s="9"/>
      <c r="R112" s="75" t="s">
        <v>1</v>
      </c>
      <c r="S112" s="75"/>
      <c r="T112" s="9" t="s">
        <v>97</v>
      </c>
      <c r="U112" s="9"/>
    </row>
    <row r="113" spans="1:21" s="12" customFormat="1" ht="30.6" customHeight="1" x14ac:dyDescent="0.2">
      <c r="A113" s="16"/>
      <c r="B113" s="16"/>
      <c r="C113" s="16"/>
      <c r="D113" s="15" t="s">
        <v>2</v>
      </c>
      <c r="E113" s="74" t="s">
        <v>112</v>
      </c>
      <c r="F113" s="76" t="s">
        <v>79</v>
      </c>
      <c r="G113" s="76"/>
      <c r="H113" s="76"/>
      <c r="I113" s="76"/>
      <c r="J113" s="76"/>
      <c r="K113" s="11"/>
      <c r="L113" s="77"/>
      <c r="M113" s="77"/>
      <c r="N113" s="17"/>
      <c r="O113" s="15" t="s">
        <v>2</v>
      </c>
      <c r="P113" s="74" t="s">
        <v>112</v>
      </c>
      <c r="Q113" s="76" t="s">
        <v>80</v>
      </c>
      <c r="R113" s="76"/>
      <c r="S113" s="76"/>
      <c r="T113" s="76"/>
      <c r="U113" s="76"/>
    </row>
    <row r="114" spans="1:21" s="12" customFormat="1" ht="10.95" customHeight="1" x14ac:dyDescent="0.2">
      <c r="A114" s="83" t="s">
        <v>4</v>
      </c>
      <c r="B114" s="85" t="s">
        <v>5</v>
      </c>
      <c r="C114" s="86"/>
      <c r="D114" s="90" t="s">
        <v>6</v>
      </c>
      <c r="E114" s="89" t="s">
        <v>7</v>
      </c>
      <c r="F114" s="89"/>
      <c r="G114" s="89"/>
      <c r="H114" s="90" t="s">
        <v>8</v>
      </c>
      <c r="I114" s="90" t="s">
        <v>9</v>
      </c>
      <c r="J114" s="90" t="s">
        <v>85</v>
      </c>
      <c r="K114" s="9"/>
      <c r="L114" s="83" t="s">
        <v>4</v>
      </c>
      <c r="M114" s="128" t="s">
        <v>5</v>
      </c>
      <c r="N114" s="92"/>
      <c r="O114" s="141" t="s">
        <v>6</v>
      </c>
      <c r="P114" s="99" t="s">
        <v>7</v>
      </c>
      <c r="Q114" s="94"/>
      <c r="R114" s="95"/>
      <c r="S114" s="93" t="s">
        <v>8</v>
      </c>
      <c r="T114" s="93" t="s">
        <v>9</v>
      </c>
      <c r="U114" s="145" t="s">
        <v>85</v>
      </c>
    </row>
    <row r="115" spans="1:21" s="12" customFormat="1" ht="30" customHeight="1" x14ac:dyDescent="0.2">
      <c r="A115" s="84"/>
      <c r="B115" s="87"/>
      <c r="C115" s="88"/>
      <c r="D115" s="91"/>
      <c r="E115" s="65" t="s">
        <v>10</v>
      </c>
      <c r="F115" s="65" t="s">
        <v>11</v>
      </c>
      <c r="G115" s="65" t="s">
        <v>12</v>
      </c>
      <c r="H115" s="91"/>
      <c r="I115" s="91"/>
      <c r="J115" s="91"/>
      <c r="K115" s="9"/>
      <c r="L115" s="84"/>
      <c r="M115" s="129"/>
      <c r="N115" s="95"/>
      <c r="O115" s="91"/>
      <c r="P115" s="65" t="s">
        <v>10</v>
      </c>
      <c r="Q115" s="65" t="s">
        <v>11</v>
      </c>
      <c r="R115" s="65" t="s">
        <v>12</v>
      </c>
      <c r="S115" s="91"/>
      <c r="T115" s="91"/>
      <c r="U115" s="99"/>
    </row>
    <row r="116" spans="1:21" s="21" customFormat="1" ht="19.95" customHeight="1" x14ac:dyDescent="0.2">
      <c r="A116" s="51" t="s">
        <v>13</v>
      </c>
      <c r="B116" s="107"/>
      <c r="C116" s="107"/>
      <c r="D116" s="40"/>
      <c r="E116" s="63"/>
      <c r="F116" s="63"/>
      <c r="G116" s="63"/>
      <c r="H116" s="63"/>
      <c r="I116" s="41"/>
      <c r="J116" s="41"/>
      <c r="K116" s="11"/>
      <c r="L116" s="51" t="s">
        <v>13</v>
      </c>
      <c r="M116" s="130"/>
      <c r="N116" s="131"/>
      <c r="O116" s="40"/>
      <c r="P116" s="63"/>
      <c r="Q116" s="63"/>
      <c r="R116" s="63"/>
      <c r="S116" s="63"/>
      <c r="T116" s="41"/>
      <c r="U116" s="41"/>
    </row>
    <row r="117" spans="1:21" s="21" customFormat="1" ht="22.2" customHeight="1" x14ac:dyDescent="0.25">
      <c r="A117" s="42"/>
      <c r="B117" s="108" t="s">
        <v>106</v>
      </c>
      <c r="C117" s="108"/>
      <c r="D117" s="47" t="s">
        <v>14</v>
      </c>
      <c r="E117" s="44">
        <v>5</v>
      </c>
      <c r="F117" s="44">
        <v>6</v>
      </c>
      <c r="G117" s="44">
        <v>25</v>
      </c>
      <c r="H117" s="44">
        <v>201</v>
      </c>
      <c r="I117" s="44">
        <v>74</v>
      </c>
      <c r="J117" s="44"/>
      <c r="K117" s="43"/>
      <c r="L117" s="42"/>
      <c r="M117" s="108" t="s">
        <v>106</v>
      </c>
      <c r="N117" s="108"/>
      <c r="O117" s="47" t="s">
        <v>14</v>
      </c>
      <c r="P117" s="44">
        <v>5</v>
      </c>
      <c r="Q117" s="44">
        <v>6</v>
      </c>
      <c r="R117" s="44">
        <v>25</v>
      </c>
      <c r="S117" s="44">
        <v>201</v>
      </c>
      <c r="T117" s="44">
        <v>74</v>
      </c>
      <c r="U117" s="44"/>
    </row>
    <row r="118" spans="1:21" s="7" customFormat="1" ht="19.95" customHeight="1" x14ac:dyDescent="0.25">
      <c r="A118" s="42"/>
      <c r="B118" s="108" t="s">
        <v>95</v>
      </c>
      <c r="C118" s="108"/>
      <c r="D118" s="47">
        <v>200</v>
      </c>
      <c r="E118" s="44">
        <v>1</v>
      </c>
      <c r="F118" s="44"/>
      <c r="G118" s="44">
        <v>26</v>
      </c>
      <c r="H118" s="44">
        <v>92</v>
      </c>
      <c r="I118" s="44">
        <v>191</v>
      </c>
      <c r="J118" s="44"/>
      <c r="K118" s="43"/>
      <c r="L118" s="42"/>
      <c r="M118" s="108" t="s">
        <v>95</v>
      </c>
      <c r="N118" s="108"/>
      <c r="O118" s="47">
        <v>200</v>
      </c>
      <c r="P118" s="44">
        <v>1</v>
      </c>
      <c r="Q118" s="44"/>
      <c r="R118" s="44">
        <v>26</v>
      </c>
      <c r="S118" s="44">
        <v>92</v>
      </c>
      <c r="T118" s="44">
        <v>191</v>
      </c>
      <c r="U118" s="44"/>
    </row>
    <row r="119" spans="1:21" s="7" customFormat="1" ht="23.4" customHeight="1" x14ac:dyDescent="0.25">
      <c r="A119" s="42"/>
      <c r="B119" s="103" t="s">
        <v>69</v>
      </c>
      <c r="C119" s="103"/>
      <c r="D119" s="5" t="s">
        <v>38</v>
      </c>
      <c r="E119" s="2" t="s">
        <v>3</v>
      </c>
      <c r="F119" s="2"/>
      <c r="G119" s="2" t="s">
        <v>39</v>
      </c>
      <c r="H119" s="2" t="s">
        <v>40</v>
      </c>
      <c r="I119" s="2" t="s">
        <v>41</v>
      </c>
      <c r="J119" s="2"/>
      <c r="K119" s="6"/>
      <c r="L119" s="42"/>
      <c r="M119" s="103" t="s">
        <v>69</v>
      </c>
      <c r="N119" s="103"/>
      <c r="O119" s="5" t="s">
        <v>38</v>
      </c>
      <c r="P119" s="2" t="s">
        <v>3</v>
      </c>
      <c r="Q119" s="2"/>
      <c r="R119" s="2" t="s">
        <v>39</v>
      </c>
      <c r="S119" s="2" t="s">
        <v>40</v>
      </c>
      <c r="T119" s="2" t="s">
        <v>41</v>
      </c>
      <c r="U119" s="2"/>
    </row>
    <row r="120" spans="1:21" s="7" customFormat="1" ht="19.95" customHeight="1" x14ac:dyDescent="0.25">
      <c r="A120" s="42"/>
      <c r="B120" s="108" t="s">
        <v>104</v>
      </c>
      <c r="C120" s="108"/>
      <c r="D120" s="47" t="s">
        <v>105</v>
      </c>
      <c r="E120" s="44">
        <v>7</v>
      </c>
      <c r="F120" s="44">
        <v>5</v>
      </c>
      <c r="G120" s="44">
        <v>32</v>
      </c>
      <c r="H120" s="44">
        <v>150</v>
      </c>
      <c r="I120" s="44" t="s">
        <v>32</v>
      </c>
      <c r="J120" s="44"/>
      <c r="K120" s="43"/>
      <c r="L120" s="42"/>
      <c r="M120" s="108" t="s">
        <v>104</v>
      </c>
      <c r="N120" s="108"/>
      <c r="O120" s="47" t="s">
        <v>105</v>
      </c>
      <c r="P120" s="44">
        <v>7</v>
      </c>
      <c r="Q120" s="44">
        <v>5</v>
      </c>
      <c r="R120" s="44">
        <v>32</v>
      </c>
      <c r="S120" s="44">
        <v>150</v>
      </c>
      <c r="T120" s="44" t="s">
        <v>32</v>
      </c>
      <c r="U120" s="44"/>
    </row>
    <row r="121" spans="1:21" s="7" customFormat="1" ht="19.95" customHeight="1" x14ac:dyDescent="0.25">
      <c r="A121" s="113" t="s">
        <v>25</v>
      </c>
      <c r="B121" s="113"/>
      <c r="C121" s="113"/>
      <c r="D121" s="48">
        <f>55+210+D118+154</f>
        <v>619</v>
      </c>
      <c r="E121" s="44">
        <f>E120+E119+E118+E117</f>
        <v>14</v>
      </c>
      <c r="F121" s="62">
        <f t="shared" ref="F121:H121" si="13">F120+F119+F118+F117</f>
        <v>11</v>
      </c>
      <c r="G121" s="44">
        <f t="shared" si="13"/>
        <v>104</v>
      </c>
      <c r="H121" s="44">
        <f t="shared" si="13"/>
        <v>532</v>
      </c>
      <c r="I121" s="44"/>
      <c r="J121" s="2">
        <v>71.09</v>
      </c>
      <c r="K121" s="43"/>
      <c r="L121" s="113" t="s">
        <v>25</v>
      </c>
      <c r="M121" s="113"/>
      <c r="N121" s="113"/>
      <c r="O121" s="48">
        <f>55+210+O118+154</f>
        <v>619</v>
      </c>
      <c r="P121" s="44">
        <f>P120+P119+P118+P117</f>
        <v>14</v>
      </c>
      <c r="Q121" s="62">
        <f t="shared" ref="Q121:S121" si="14">Q120+Q119+Q118+Q117</f>
        <v>11</v>
      </c>
      <c r="R121" s="44">
        <f t="shared" si="14"/>
        <v>104</v>
      </c>
      <c r="S121" s="44">
        <f t="shared" si="14"/>
        <v>532</v>
      </c>
      <c r="T121" s="44"/>
      <c r="U121" s="44">
        <v>78.02</v>
      </c>
    </row>
    <row r="122" spans="1:21" s="30" customFormat="1" ht="19.95" customHeight="1" x14ac:dyDescent="0.2"/>
    <row r="123" spans="1:21" s="34" customFormat="1" ht="10.95" customHeight="1" x14ac:dyDescent="0.2"/>
    <row r="124" spans="1:21" s="34" customFormat="1" ht="10.95" customHeight="1" x14ac:dyDescent="0.2"/>
    <row r="125" spans="1:21" s="34" customFormat="1" ht="10.95" customHeight="1" x14ac:dyDescent="0.2"/>
    <row r="126" spans="1:21" s="12" customFormat="1" ht="18" customHeight="1" x14ac:dyDescent="0.2">
      <c r="A126" s="79" t="s">
        <v>125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</row>
    <row r="127" spans="1:21" s="12" customFormat="1" ht="13.2" customHeight="1" x14ac:dyDescent="0.2">
      <c r="A127" s="80" t="s">
        <v>120</v>
      </c>
      <c r="B127" s="80"/>
      <c r="C127" s="31"/>
      <c r="D127" s="15" t="s">
        <v>0</v>
      </c>
      <c r="E127" s="9" t="s">
        <v>82</v>
      </c>
      <c r="F127" s="9"/>
      <c r="G127" s="81" t="s">
        <v>1</v>
      </c>
      <c r="H127" s="81"/>
      <c r="I127" s="9" t="s">
        <v>97</v>
      </c>
      <c r="J127" s="9"/>
      <c r="K127" s="11"/>
      <c r="L127" s="80" t="s">
        <v>121</v>
      </c>
      <c r="M127" s="80"/>
      <c r="N127" s="17"/>
      <c r="O127" s="15" t="s">
        <v>0</v>
      </c>
      <c r="P127" s="9" t="s">
        <v>82</v>
      </c>
      <c r="Q127" s="9"/>
      <c r="R127" s="81" t="s">
        <v>1</v>
      </c>
      <c r="S127" s="81"/>
      <c r="T127" s="9" t="s">
        <v>97</v>
      </c>
      <c r="U127" s="9"/>
    </row>
    <row r="128" spans="1:21" s="12" customFormat="1" ht="31.8" customHeight="1" x14ac:dyDescent="0.2">
      <c r="A128" s="80"/>
      <c r="B128" s="80"/>
      <c r="C128" s="31"/>
      <c r="D128" s="15" t="s">
        <v>2</v>
      </c>
      <c r="E128" s="67" t="s">
        <v>112</v>
      </c>
      <c r="F128" s="82" t="s">
        <v>79</v>
      </c>
      <c r="G128" s="82"/>
      <c r="H128" s="82"/>
      <c r="I128" s="82"/>
      <c r="J128" s="82"/>
      <c r="K128" s="11"/>
      <c r="L128" s="80"/>
      <c r="M128" s="80"/>
      <c r="N128" s="17"/>
      <c r="O128" s="15" t="s">
        <v>2</v>
      </c>
      <c r="P128" s="67" t="s">
        <v>112</v>
      </c>
      <c r="Q128" s="82" t="s">
        <v>80</v>
      </c>
      <c r="R128" s="82"/>
      <c r="S128" s="82"/>
      <c r="T128" s="82"/>
      <c r="U128" s="82"/>
    </row>
    <row r="129" spans="1:21" s="12" customFormat="1" ht="36.6" customHeight="1" x14ac:dyDescent="0.2">
      <c r="A129" s="83" t="s">
        <v>4</v>
      </c>
      <c r="B129" s="85" t="s">
        <v>5</v>
      </c>
      <c r="C129" s="86"/>
      <c r="D129" s="90" t="s">
        <v>6</v>
      </c>
      <c r="E129" s="89" t="s">
        <v>7</v>
      </c>
      <c r="F129" s="89"/>
      <c r="G129" s="89"/>
      <c r="H129" s="90" t="s">
        <v>8</v>
      </c>
      <c r="I129" s="90" t="s">
        <v>9</v>
      </c>
      <c r="J129" s="90" t="s">
        <v>85</v>
      </c>
      <c r="K129" s="20"/>
      <c r="L129" s="83" t="s">
        <v>4</v>
      </c>
      <c r="M129" s="92" t="s">
        <v>5</v>
      </c>
      <c r="N129" s="93"/>
      <c r="O129" s="90" t="s">
        <v>6</v>
      </c>
      <c r="P129" s="89" t="s">
        <v>7</v>
      </c>
      <c r="Q129" s="89"/>
      <c r="R129" s="89"/>
      <c r="S129" s="90" t="s">
        <v>8</v>
      </c>
      <c r="T129" s="90" t="s">
        <v>9</v>
      </c>
      <c r="U129" s="98" t="s">
        <v>85</v>
      </c>
    </row>
    <row r="130" spans="1:21" s="12" customFormat="1" ht="10.95" customHeight="1" x14ac:dyDescent="0.2">
      <c r="A130" s="84"/>
      <c r="B130" s="87"/>
      <c r="C130" s="88"/>
      <c r="D130" s="91"/>
      <c r="E130" s="65" t="s">
        <v>10</v>
      </c>
      <c r="F130" s="65" t="s">
        <v>11</v>
      </c>
      <c r="G130" s="65" t="s">
        <v>12</v>
      </c>
      <c r="H130" s="91"/>
      <c r="I130" s="91"/>
      <c r="J130" s="91"/>
      <c r="K130" s="20"/>
      <c r="L130" s="84"/>
      <c r="M130" s="94"/>
      <c r="N130" s="95"/>
      <c r="O130" s="91"/>
      <c r="P130" s="65" t="s">
        <v>10</v>
      </c>
      <c r="Q130" s="65" t="s">
        <v>11</v>
      </c>
      <c r="R130" s="65" t="s">
        <v>12</v>
      </c>
      <c r="S130" s="91"/>
      <c r="T130" s="91"/>
      <c r="U130" s="99"/>
    </row>
    <row r="131" spans="1:21" s="12" customFormat="1" ht="32.4" customHeight="1" x14ac:dyDescent="0.2">
      <c r="A131" s="52" t="s">
        <v>13</v>
      </c>
      <c r="B131" s="121"/>
      <c r="C131" s="121"/>
      <c r="D131" s="26"/>
      <c r="E131" s="66"/>
      <c r="F131" s="66"/>
      <c r="G131" s="66"/>
      <c r="H131" s="66"/>
      <c r="I131" s="27"/>
      <c r="J131" s="27"/>
      <c r="K131" s="6"/>
      <c r="L131" s="52" t="s">
        <v>13</v>
      </c>
      <c r="M131" s="106"/>
      <c r="N131" s="106"/>
      <c r="O131" s="26"/>
      <c r="P131" s="66"/>
      <c r="Q131" s="66"/>
      <c r="R131" s="66"/>
      <c r="S131" s="66"/>
      <c r="T131" s="27"/>
      <c r="U131" s="27"/>
    </row>
    <row r="132" spans="1:21" s="34" customFormat="1" ht="19.95" customHeight="1" x14ac:dyDescent="0.2">
      <c r="A132" s="4"/>
      <c r="B132" s="103" t="s">
        <v>86</v>
      </c>
      <c r="C132" s="103"/>
      <c r="D132" s="5">
        <v>60</v>
      </c>
      <c r="E132" s="2">
        <v>1.39</v>
      </c>
      <c r="F132" s="2">
        <v>3.08</v>
      </c>
      <c r="G132" s="2">
        <v>4.5999999999999996</v>
      </c>
      <c r="H132" s="2">
        <v>52</v>
      </c>
      <c r="I132" s="2">
        <v>5.04</v>
      </c>
      <c r="J132" s="2"/>
      <c r="K132" s="6"/>
      <c r="L132" s="4"/>
      <c r="M132" s="103" t="s">
        <v>86</v>
      </c>
      <c r="N132" s="103"/>
      <c r="O132" s="5">
        <v>60</v>
      </c>
      <c r="P132" s="2">
        <v>1</v>
      </c>
      <c r="Q132" s="2">
        <v>3</v>
      </c>
      <c r="R132" s="2">
        <v>5</v>
      </c>
      <c r="S132" s="2">
        <v>52</v>
      </c>
      <c r="T132" s="2">
        <v>5.04</v>
      </c>
      <c r="U132" s="2"/>
    </row>
    <row r="133" spans="1:21" s="34" customFormat="1" ht="22.2" customHeight="1" x14ac:dyDescent="0.2">
      <c r="A133" s="4"/>
      <c r="B133" s="103" t="s">
        <v>75</v>
      </c>
      <c r="C133" s="103"/>
      <c r="D133" s="5" t="s">
        <v>47</v>
      </c>
      <c r="E133" s="2" t="s">
        <v>28</v>
      </c>
      <c r="F133" s="2" t="s">
        <v>46</v>
      </c>
      <c r="G133" s="2" t="s">
        <v>17</v>
      </c>
      <c r="H133" s="2" t="s">
        <v>54</v>
      </c>
      <c r="I133" s="2" t="s">
        <v>55</v>
      </c>
      <c r="J133" s="2"/>
      <c r="K133" s="6"/>
      <c r="L133" s="4"/>
      <c r="M133" s="96" t="s">
        <v>75</v>
      </c>
      <c r="N133" s="96"/>
      <c r="O133" s="5" t="s">
        <v>49</v>
      </c>
      <c r="P133" s="2" t="s">
        <v>48</v>
      </c>
      <c r="Q133" s="2" t="s">
        <v>39</v>
      </c>
      <c r="R133" s="2" t="s">
        <v>33</v>
      </c>
      <c r="S133" s="2" t="s">
        <v>62</v>
      </c>
      <c r="T133" s="2" t="s">
        <v>63</v>
      </c>
      <c r="U133" s="2"/>
    </row>
    <row r="134" spans="1:21" s="7" customFormat="1" ht="19.95" customHeight="1" x14ac:dyDescent="0.2">
      <c r="A134" s="4"/>
      <c r="B134" s="103" t="s">
        <v>91</v>
      </c>
      <c r="C134" s="103"/>
      <c r="D134" s="5">
        <v>36</v>
      </c>
      <c r="E134" s="2">
        <v>2</v>
      </c>
      <c r="F134" s="2">
        <v>6</v>
      </c>
      <c r="G134" s="2">
        <v>25</v>
      </c>
      <c r="H134" s="2">
        <v>162</v>
      </c>
      <c r="I134" s="2">
        <v>92.02</v>
      </c>
      <c r="J134" s="2"/>
      <c r="K134" s="6"/>
      <c r="L134" s="4"/>
      <c r="M134" s="103" t="s">
        <v>91</v>
      </c>
      <c r="N134" s="103"/>
      <c r="O134" s="5">
        <v>36</v>
      </c>
      <c r="P134" s="2">
        <v>2</v>
      </c>
      <c r="Q134" s="2">
        <v>6</v>
      </c>
      <c r="R134" s="2">
        <v>25</v>
      </c>
      <c r="S134" s="2">
        <v>162</v>
      </c>
      <c r="T134" s="2">
        <v>92.02</v>
      </c>
      <c r="U134" s="2"/>
    </row>
    <row r="135" spans="1:21" s="7" customFormat="1" ht="25.2" customHeight="1" x14ac:dyDescent="0.2">
      <c r="A135" s="4"/>
      <c r="B135" s="96" t="s">
        <v>76</v>
      </c>
      <c r="C135" s="97"/>
      <c r="D135" s="5" t="s">
        <v>49</v>
      </c>
      <c r="E135" s="2"/>
      <c r="F135" s="2"/>
      <c r="G135" s="2" t="s">
        <v>35</v>
      </c>
      <c r="H135" s="2">
        <v>40</v>
      </c>
      <c r="I135" s="2">
        <v>92.02</v>
      </c>
      <c r="J135" s="2"/>
      <c r="K135" s="6"/>
      <c r="L135" s="4"/>
      <c r="M135" s="96" t="s">
        <v>76</v>
      </c>
      <c r="N135" s="97"/>
      <c r="O135" s="5" t="s">
        <v>49</v>
      </c>
      <c r="P135" s="2"/>
      <c r="Q135" s="2"/>
      <c r="R135" s="2" t="s">
        <v>35</v>
      </c>
      <c r="S135" s="2">
        <v>40</v>
      </c>
      <c r="T135" s="2">
        <v>92.02</v>
      </c>
      <c r="U135" s="2"/>
    </row>
    <row r="136" spans="1:21" s="7" customFormat="1" ht="27" customHeight="1" x14ac:dyDescent="0.2">
      <c r="A136" s="4"/>
      <c r="B136" s="96" t="s">
        <v>66</v>
      </c>
      <c r="C136" s="97"/>
      <c r="D136" s="5">
        <v>55</v>
      </c>
      <c r="E136" s="2">
        <v>4</v>
      </c>
      <c r="F136" s="2">
        <v>1</v>
      </c>
      <c r="G136" s="2">
        <v>27</v>
      </c>
      <c r="H136" s="2">
        <v>135</v>
      </c>
      <c r="I136" s="2">
        <v>207.01</v>
      </c>
      <c r="J136" s="2"/>
      <c r="K136" s="6"/>
      <c r="L136" s="4"/>
      <c r="M136" s="96" t="s">
        <v>66</v>
      </c>
      <c r="N136" s="97"/>
      <c r="O136" s="5">
        <v>55</v>
      </c>
      <c r="P136" s="2">
        <v>4</v>
      </c>
      <c r="Q136" s="2">
        <v>1</v>
      </c>
      <c r="R136" s="2">
        <v>27</v>
      </c>
      <c r="S136" s="2">
        <v>135</v>
      </c>
      <c r="T136" s="2">
        <v>207.01</v>
      </c>
      <c r="U136" s="2"/>
    </row>
    <row r="137" spans="1:21" s="7" customFormat="1" ht="19.95" customHeight="1" x14ac:dyDescent="0.2">
      <c r="A137" s="78" t="s">
        <v>25</v>
      </c>
      <c r="B137" s="78"/>
      <c r="C137" s="78"/>
      <c r="D137" s="8">
        <f>D136+D135+D134+D133+D132</f>
        <v>501</v>
      </c>
      <c r="E137" s="2">
        <f>E136+E135+E134+E133+E132</f>
        <v>18.39</v>
      </c>
      <c r="F137" s="2">
        <f t="shared" ref="F137" si="15">F136+F135+F134+F133+F132</f>
        <v>29.08</v>
      </c>
      <c r="G137" s="2">
        <f t="shared" ref="G137" si="16">G136+G135+G134+G133+G132</f>
        <v>95.6</v>
      </c>
      <c r="H137" s="2">
        <f t="shared" ref="H137" si="17">H136+H135+H134+H133+H132</f>
        <v>709</v>
      </c>
      <c r="I137" s="2"/>
      <c r="J137" s="2">
        <v>71.09</v>
      </c>
      <c r="K137" s="6"/>
      <c r="L137" s="78" t="s">
        <v>25</v>
      </c>
      <c r="M137" s="78"/>
      <c r="N137" s="78"/>
      <c r="O137" s="8">
        <f>O136+O135+O134+O133+O132</f>
        <v>551</v>
      </c>
      <c r="P137" s="2">
        <f>P136+P135+P134+P133+P132</f>
        <v>20</v>
      </c>
      <c r="Q137" s="2">
        <f t="shared" ref="Q137:S137" si="18">Q136+Q135+Q134+Q133+Q132</f>
        <v>31</v>
      </c>
      <c r="R137" s="2">
        <f t="shared" si="18"/>
        <v>114</v>
      </c>
      <c r="S137" s="2">
        <f t="shared" si="18"/>
        <v>778</v>
      </c>
      <c r="T137" s="2"/>
      <c r="U137" s="2">
        <v>78.02</v>
      </c>
    </row>
    <row r="138" spans="1:21" s="7" customFormat="1" ht="19.95" customHeight="1" x14ac:dyDescent="0.2"/>
    <row r="139" spans="1:21" s="30" customFormat="1" ht="19.95" customHeight="1" x14ac:dyDescent="0.2"/>
    <row r="140" spans="1:21" s="34" customFormat="1" ht="10.95" customHeight="1" x14ac:dyDescent="0.2"/>
    <row r="141" spans="1:21" s="34" customFormat="1" ht="10.95" customHeight="1" x14ac:dyDescent="0.2"/>
    <row r="142" spans="1:21" s="34" customFormat="1" ht="10.95" customHeight="1" x14ac:dyDescent="0.2"/>
    <row r="143" spans="1:21" s="12" customFormat="1" ht="22.2" customHeight="1" x14ac:dyDescent="0.2">
      <c r="A143" s="79" t="s">
        <v>113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</row>
    <row r="144" spans="1:21" s="12" customFormat="1" ht="13.2" customHeight="1" x14ac:dyDescent="0.2">
      <c r="A144" s="80" t="s">
        <v>120</v>
      </c>
      <c r="B144" s="80"/>
      <c r="C144" s="16"/>
      <c r="D144" s="15" t="s">
        <v>0</v>
      </c>
      <c r="E144" s="14" t="s">
        <v>83</v>
      </c>
      <c r="F144" s="10"/>
      <c r="G144" s="81" t="s">
        <v>1</v>
      </c>
      <c r="H144" s="81"/>
      <c r="I144" s="9" t="s">
        <v>97</v>
      </c>
      <c r="J144" s="9"/>
      <c r="K144" s="11"/>
      <c r="L144" s="80" t="s">
        <v>121</v>
      </c>
      <c r="M144" s="80"/>
      <c r="N144" s="17"/>
      <c r="O144" s="15" t="s">
        <v>0</v>
      </c>
      <c r="P144" s="20" t="s">
        <v>83</v>
      </c>
      <c r="Q144" s="9"/>
      <c r="R144" s="81" t="s">
        <v>1</v>
      </c>
      <c r="S144" s="81"/>
      <c r="T144" s="9" t="s">
        <v>97</v>
      </c>
      <c r="U144" s="9"/>
    </row>
    <row r="145" spans="1:21" s="12" customFormat="1" ht="29.4" customHeight="1" x14ac:dyDescent="0.2">
      <c r="A145" s="80"/>
      <c r="B145" s="80"/>
      <c r="C145" s="16"/>
      <c r="D145" s="15" t="s">
        <v>2</v>
      </c>
      <c r="E145" s="67" t="s">
        <v>112</v>
      </c>
      <c r="F145" s="82" t="s">
        <v>79</v>
      </c>
      <c r="G145" s="82"/>
      <c r="H145" s="82"/>
      <c r="I145" s="82"/>
      <c r="J145" s="82"/>
      <c r="K145" s="11"/>
      <c r="L145" s="80"/>
      <c r="M145" s="80"/>
      <c r="N145" s="17"/>
      <c r="O145" s="15" t="s">
        <v>2</v>
      </c>
      <c r="P145" s="67" t="s">
        <v>112</v>
      </c>
      <c r="Q145" s="82" t="s">
        <v>80</v>
      </c>
      <c r="R145" s="82"/>
      <c r="S145" s="82"/>
      <c r="T145" s="82"/>
      <c r="U145" s="82"/>
    </row>
    <row r="146" spans="1:21" s="12" customFormat="1" ht="19.2" customHeight="1" x14ac:dyDescent="0.2">
      <c r="A146" s="83" t="s">
        <v>4</v>
      </c>
      <c r="B146" s="123" t="s">
        <v>5</v>
      </c>
      <c r="C146" s="124"/>
      <c r="D146" s="127" t="s">
        <v>6</v>
      </c>
      <c r="E146" s="89" t="s">
        <v>7</v>
      </c>
      <c r="F146" s="89"/>
      <c r="G146" s="89"/>
      <c r="H146" s="90" t="s">
        <v>8</v>
      </c>
      <c r="I146" s="90" t="s">
        <v>9</v>
      </c>
      <c r="J146" s="90" t="s">
        <v>85</v>
      </c>
      <c r="K146" s="9"/>
      <c r="L146" s="83" t="s">
        <v>4</v>
      </c>
      <c r="M146" s="133" t="s">
        <v>5</v>
      </c>
      <c r="N146" s="134"/>
      <c r="O146" s="127" t="s">
        <v>6</v>
      </c>
      <c r="P146" s="89" t="s">
        <v>7</v>
      </c>
      <c r="Q146" s="89"/>
      <c r="R146" s="89"/>
      <c r="S146" s="90" t="s">
        <v>8</v>
      </c>
      <c r="T146" s="90" t="s">
        <v>9</v>
      </c>
      <c r="U146" s="98" t="s">
        <v>85</v>
      </c>
    </row>
    <row r="147" spans="1:21" s="12" customFormat="1" ht="10.95" customHeight="1" x14ac:dyDescent="0.2">
      <c r="A147" s="84"/>
      <c r="B147" s="125"/>
      <c r="C147" s="126"/>
      <c r="D147" s="95"/>
      <c r="E147" s="65" t="s">
        <v>10</v>
      </c>
      <c r="F147" s="65" t="s">
        <v>11</v>
      </c>
      <c r="G147" s="65" t="s">
        <v>12</v>
      </c>
      <c r="H147" s="91"/>
      <c r="I147" s="91"/>
      <c r="J147" s="91"/>
      <c r="K147" s="9"/>
      <c r="L147" s="84"/>
      <c r="M147" s="135"/>
      <c r="N147" s="136"/>
      <c r="O147" s="95"/>
      <c r="P147" s="65" t="s">
        <v>10</v>
      </c>
      <c r="Q147" s="65" t="s">
        <v>11</v>
      </c>
      <c r="R147" s="65" t="s">
        <v>12</v>
      </c>
      <c r="S147" s="91"/>
      <c r="T147" s="91"/>
      <c r="U147" s="99"/>
    </row>
    <row r="148" spans="1:21" s="12" customFormat="1" ht="44.4" customHeight="1" x14ac:dyDescent="0.2">
      <c r="A148" s="52" t="s">
        <v>13</v>
      </c>
      <c r="B148" s="122"/>
      <c r="C148" s="122"/>
      <c r="D148" s="26"/>
      <c r="E148" s="66"/>
      <c r="F148" s="66"/>
      <c r="G148" s="66"/>
      <c r="H148" s="66"/>
      <c r="I148" s="27"/>
      <c r="J148" s="27"/>
      <c r="K148" s="6"/>
      <c r="L148" s="52" t="s">
        <v>13</v>
      </c>
      <c r="M148" s="132"/>
      <c r="N148" s="132"/>
      <c r="O148" s="26"/>
      <c r="P148" s="66"/>
      <c r="Q148" s="66"/>
      <c r="R148" s="66"/>
      <c r="S148" s="66"/>
      <c r="T148" s="27"/>
      <c r="U148" s="27"/>
    </row>
    <row r="149" spans="1:21" s="34" customFormat="1" ht="19.95" customHeight="1" x14ac:dyDescent="0.2">
      <c r="A149" s="4"/>
      <c r="B149" s="103" t="s">
        <v>98</v>
      </c>
      <c r="C149" s="103"/>
      <c r="D149" s="5">
        <v>60</v>
      </c>
      <c r="E149" s="2"/>
      <c r="F149" s="2">
        <v>3</v>
      </c>
      <c r="G149" s="2">
        <v>1</v>
      </c>
      <c r="H149" s="2">
        <v>36</v>
      </c>
      <c r="I149" s="2">
        <v>8.01</v>
      </c>
      <c r="J149" s="2"/>
      <c r="K149" s="6"/>
      <c r="L149" s="4"/>
      <c r="M149" s="103" t="s">
        <v>98</v>
      </c>
      <c r="N149" s="103"/>
      <c r="O149" s="5">
        <v>60</v>
      </c>
      <c r="P149" s="2"/>
      <c r="Q149" s="2">
        <v>3</v>
      </c>
      <c r="R149" s="2">
        <v>1</v>
      </c>
      <c r="S149" s="2">
        <v>36</v>
      </c>
      <c r="T149" s="2">
        <v>8.01</v>
      </c>
      <c r="U149" s="2"/>
    </row>
    <row r="150" spans="1:21" s="34" customFormat="1" ht="29.4" customHeight="1" x14ac:dyDescent="0.2">
      <c r="A150" s="4"/>
      <c r="B150" s="103" t="s">
        <v>103</v>
      </c>
      <c r="C150" s="103"/>
      <c r="D150" s="5" t="s">
        <v>14</v>
      </c>
      <c r="E150" s="2">
        <v>9</v>
      </c>
      <c r="F150" s="2">
        <v>6</v>
      </c>
      <c r="G150" s="2">
        <v>39</v>
      </c>
      <c r="H150" s="2">
        <v>265</v>
      </c>
      <c r="I150" s="2">
        <v>65</v>
      </c>
      <c r="J150" s="2"/>
      <c r="K150" s="6"/>
      <c r="L150" s="4"/>
      <c r="M150" s="103" t="s">
        <v>103</v>
      </c>
      <c r="N150" s="103"/>
      <c r="O150" s="5" t="s">
        <v>14</v>
      </c>
      <c r="P150" s="2">
        <v>9</v>
      </c>
      <c r="Q150" s="2">
        <v>6</v>
      </c>
      <c r="R150" s="2">
        <v>39</v>
      </c>
      <c r="S150" s="2">
        <v>265</v>
      </c>
      <c r="T150" s="2">
        <v>65</v>
      </c>
      <c r="U150" s="2"/>
    </row>
    <row r="151" spans="1:21" s="34" customFormat="1" ht="22.2" customHeight="1" x14ac:dyDescent="0.2">
      <c r="A151" s="4"/>
      <c r="B151" s="103" t="s">
        <v>90</v>
      </c>
      <c r="C151" s="104"/>
      <c r="D151" s="5">
        <v>52</v>
      </c>
      <c r="E151" s="2">
        <v>6</v>
      </c>
      <c r="F151" s="2">
        <v>15</v>
      </c>
      <c r="G151" s="2"/>
      <c r="H151" s="2">
        <v>163</v>
      </c>
      <c r="I151" s="54">
        <v>192</v>
      </c>
      <c r="J151" s="2"/>
      <c r="K151" s="3"/>
      <c r="L151" s="4"/>
      <c r="M151" s="103" t="s">
        <v>90</v>
      </c>
      <c r="N151" s="104"/>
      <c r="O151" s="5">
        <v>52</v>
      </c>
      <c r="P151" s="2">
        <v>6</v>
      </c>
      <c r="Q151" s="2">
        <v>15</v>
      </c>
      <c r="R151" s="2"/>
      <c r="S151" s="2">
        <v>163</v>
      </c>
      <c r="T151" s="54">
        <v>192</v>
      </c>
      <c r="U151" s="2"/>
    </row>
    <row r="152" spans="1:21" s="12" customFormat="1" ht="19.8" customHeight="1" x14ac:dyDescent="0.2">
      <c r="A152" s="4"/>
      <c r="B152" s="103" t="s">
        <v>68</v>
      </c>
      <c r="C152" s="103"/>
      <c r="D152" s="5" t="s">
        <v>17</v>
      </c>
      <c r="E152" s="2"/>
      <c r="F152" s="2" t="s">
        <v>3</v>
      </c>
      <c r="G152" s="2" t="s">
        <v>18</v>
      </c>
      <c r="H152" s="2" t="s">
        <v>19</v>
      </c>
      <c r="I152" s="2" t="s">
        <v>20</v>
      </c>
      <c r="J152" s="2"/>
      <c r="K152" s="3"/>
      <c r="L152" s="4"/>
      <c r="M152" s="103" t="s">
        <v>68</v>
      </c>
      <c r="N152" s="103"/>
      <c r="O152" s="5">
        <v>40</v>
      </c>
      <c r="P152" s="2">
        <v>1</v>
      </c>
      <c r="Q152" s="2">
        <v>3</v>
      </c>
      <c r="R152" s="2">
        <v>3</v>
      </c>
      <c r="S152" s="2">
        <v>29</v>
      </c>
      <c r="T152" s="2">
        <v>593.05999999999995</v>
      </c>
      <c r="U152" s="2"/>
    </row>
    <row r="153" spans="1:21" s="7" customFormat="1" ht="30.6" customHeight="1" x14ac:dyDescent="0.2">
      <c r="A153" s="4"/>
      <c r="B153" s="96" t="s">
        <v>76</v>
      </c>
      <c r="C153" s="97"/>
      <c r="D153" s="5" t="s">
        <v>49</v>
      </c>
      <c r="E153" s="2"/>
      <c r="F153" s="2"/>
      <c r="G153" s="2" t="s">
        <v>35</v>
      </c>
      <c r="H153" s="2">
        <v>40</v>
      </c>
      <c r="I153" s="2" t="s">
        <v>56</v>
      </c>
      <c r="J153" s="2"/>
      <c r="K153" s="6"/>
      <c r="L153" s="4"/>
      <c r="M153" s="96" t="s">
        <v>71</v>
      </c>
      <c r="N153" s="97"/>
      <c r="O153" s="5" t="s">
        <v>49</v>
      </c>
      <c r="P153" s="2"/>
      <c r="Q153" s="2"/>
      <c r="R153" s="2" t="s">
        <v>35</v>
      </c>
      <c r="S153" s="2" t="s">
        <v>27</v>
      </c>
      <c r="T153" s="2" t="s">
        <v>50</v>
      </c>
      <c r="U153" s="2"/>
    </row>
    <row r="154" spans="1:21" s="7" customFormat="1" ht="19.95" customHeight="1" x14ac:dyDescent="0.2">
      <c r="A154" s="4"/>
      <c r="B154" s="103" t="s">
        <v>66</v>
      </c>
      <c r="C154" s="103"/>
      <c r="D154" s="5" t="s">
        <v>24</v>
      </c>
      <c r="E154" s="2" t="s">
        <v>16</v>
      </c>
      <c r="F154" s="2" t="s">
        <v>3</v>
      </c>
      <c r="G154" s="2" t="s">
        <v>30</v>
      </c>
      <c r="H154" s="2" t="s">
        <v>31</v>
      </c>
      <c r="I154" s="2" t="s">
        <v>32</v>
      </c>
      <c r="J154" s="2"/>
      <c r="K154" s="6"/>
      <c r="L154" s="4"/>
      <c r="M154" s="103" t="s">
        <v>66</v>
      </c>
      <c r="N154" s="103"/>
      <c r="O154" s="5" t="s">
        <v>24</v>
      </c>
      <c r="P154" s="2" t="s">
        <v>16</v>
      </c>
      <c r="Q154" s="2" t="s">
        <v>3</v>
      </c>
      <c r="R154" s="2" t="s">
        <v>30</v>
      </c>
      <c r="S154" s="2" t="s">
        <v>31</v>
      </c>
      <c r="T154" s="2" t="s">
        <v>32</v>
      </c>
      <c r="U154" s="44"/>
    </row>
    <row r="155" spans="1:21" s="7" customFormat="1" ht="19.95" customHeight="1" x14ac:dyDescent="0.2">
      <c r="A155" s="78" t="s">
        <v>25</v>
      </c>
      <c r="B155" s="78"/>
      <c r="C155" s="78"/>
      <c r="D155" s="8">
        <f>D154+210+D152+D151+D149+154</f>
        <v>556</v>
      </c>
      <c r="E155" s="2">
        <f>E154+E153+E152+E151+E150+E149</f>
        <v>19</v>
      </c>
      <c r="F155" s="2">
        <f t="shared" ref="F155:H155" si="19">F154+F153+F152+F151+F150+F149</f>
        <v>26</v>
      </c>
      <c r="G155" s="2">
        <f t="shared" si="19"/>
        <v>75</v>
      </c>
      <c r="H155" s="2">
        <f t="shared" si="19"/>
        <v>649</v>
      </c>
      <c r="I155" s="2"/>
      <c r="J155" s="2">
        <v>71.09</v>
      </c>
      <c r="K155" s="6"/>
      <c r="L155" s="78" t="s">
        <v>25</v>
      </c>
      <c r="M155" s="78"/>
      <c r="N155" s="78"/>
      <c r="O155" s="8">
        <f>O154+O153+O152+O151+O149+154</f>
        <v>556</v>
      </c>
      <c r="P155" s="2">
        <f>P154+P153+P152+P151+P150+P149</f>
        <v>20</v>
      </c>
      <c r="Q155" s="2">
        <f t="shared" ref="Q155:S155" si="20">Q154+Q153+Q152+Q151+Q150+Q149</f>
        <v>28</v>
      </c>
      <c r="R155" s="2">
        <f t="shared" si="20"/>
        <v>76</v>
      </c>
      <c r="S155" s="2">
        <f t="shared" si="20"/>
        <v>656</v>
      </c>
      <c r="T155" s="2"/>
      <c r="U155" s="2">
        <v>78.02</v>
      </c>
    </row>
    <row r="156" spans="1:21" s="12" customFormat="1" ht="19.95" customHeight="1" x14ac:dyDescent="0.2">
      <c r="A156" s="73"/>
      <c r="B156" s="31"/>
      <c r="C156" s="31"/>
      <c r="D156" s="32"/>
      <c r="E156" s="33"/>
      <c r="F156" s="33"/>
      <c r="G156" s="33"/>
      <c r="H156" s="33"/>
      <c r="I156" s="33"/>
      <c r="J156" s="33"/>
      <c r="K156" s="9"/>
      <c r="L156" s="73"/>
      <c r="M156" s="73"/>
      <c r="N156" s="73"/>
      <c r="O156" s="32"/>
      <c r="P156" s="33"/>
      <c r="Q156" s="33"/>
      <c r="R156" s="33"/>
      <c r="S156" s="33"/>
      <c r="T156" s="33"/>
      <c r="U156" s="33"/>
    </row>
    <row r="157" spans="1:21" s="12" customFormat="1" ht="19.95" customHeight="1" x14ac:dyDescent="0.2"/>
    <row r="158" spans="1:21" s="34" customFormat="1" ht="19.95" customHeight="1" x14ac:dyDescent="0.2"/>
    <row r="159" spans="1:21" s="34" customFormat="1" ht="19.95" customHeight="1" x14ac:dyDescent="0.2"/>
    <row r="160" spans="1:21" s="12" customFormat="1" ht="19.95" customHeight="1" x14ac:dyDescent="0.2"/>
    <row r="161" spans="1:21" s="12" customFormat="1" ht="19.95" customHeight="1" x14ac:dyDescent="0.2"/>
    <row r="162" spans="1:21" s="12" customFormat="1" ht="54" customHeight="1" x14ac:dyDescent="0.2">
      <c r="A162" s="79" t="s">
        <v>117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</row>
    <row r="163" spans="1:21" s="12" customFormat="1" ht="19.95" customHeight="1" x14ac:dyDescent="0.2">
      <c r="A163" s="80" t="s">
        <v>120</v>
      </c>
      <c r="B163" s="80"/>
      <c r="C163" s="31"/>
      <c r="D163" s="15" t="s">
        <v>0</v>
      </c>
      <c r="E163" s="9" t="s">
        <v>84</v>
      </c>
      <c r="F163" s="9"/>
      <c r="G163" s="81" t="s">
        <v>1</v>
      </c>
      <c r="H163" s="81"/>
      <c r="I163" s="9" t="s">
        <v>97</v>
      </c>
      <c r="J163" s="9"/>
      <c r="K163" s="11"/>
      <c r="L163" s="80" t="s">
        <v>121</v>
      </c>
      <c r="M163" s="80"/>
      <c r="N163" s="17"/>
      <c r="O163" s="15" t="s">
        <v>0</v>
      </c>
      <c r="P163" s="9" t="s">
        <v>84</v>
      </c>
      <c r="Q163" s="9"/>
      <c r="R163" s="81" t="s">
        <v>1</v>
      </c>
      <c r="S163" s="81"/>
      <c r="T163" s="9" t="s">
        <v>97</v>
      </c>
      <c r="U163" s="9"/>
    </row>
    <row r="164" spans="1:21" s="12" customFormat="1" ht="19.95" customHeight="1" x14ac:dyDescent="0.2">
      <c r="A164" s="80"/>
      <c r="B164" s="80"/>
      <c r="C164" s="31"/>
      <c r="D164" s="15" t="s">
        <v>2</v>
      </c>
      <c r="E164" s="74">
        <v>2.4</v>
      </c>
      <c r="F164" s="82" t="s">
        <v>79</v>
      </c>
      <c r="G164" s="82"/>
      <c r="H164" s="82"/>
      <c r="I164" s="82"/>
      <c r="J164" s="82"/>
      <c r="K164" s="11"/>
      <c r="L164" s="80"/>
      <c r="M164" s="80"/>
      <c r="N164" s="17"/>
      <c r="O164" s="15" t="s">
        <v>2</v>
      </c>
      <c r="P164" s="74">
        <v>2.4</v>
      </c>
      <c r="Q164" s="82" t="s">
        <v>80</v>
      </c>
      <c r="R164" s="82"/>
      <c r="S164" s="82"/>
      <c r="T164" s="82"/>
      <c r="U164" s="82"/>
    </row>
    <row r="165" spans="1:21" s="12" customFormat="1" ht="19.95" customHeight="1" x14ac:dyDescent="0.2">
      <c r="A165" s="83" t="s">
        <v>4</v>
      </c>
      <c r="B165" s="85" t="s">
        <v>5</v>
      </c>
      <c r="C165" s="86"/>
      <c r="D165" s="90" t="s">
        <v>6</v>
      </c>
      <c r="E165" s="89" t="s">
        <v>7</v>
      </c>
      <c r="F165" s="89"/>
      <c r="G165" s="89"/>
      <c r="H165" s="90" t="s">
        <v>8</v>
      </c>
      <c r="I165" s="90" t="s">
        <v>9</v>
      </c>
      <c r="J165" s="90" t="s">
        <v>85</v>
      </c>
      <c r="K165" s="20"/>
      <c r="L165" s="83" t="s">
        <v>4</v>
      </c>
      <c r="M165" s="92" t="s">
        <v>5</v>
      </c>
      <c r="N165" s="93"/>
      <c r="O165" s="90" t="s">
        <v>6</v>
      </c>
      <c r="P165" s="89" t="s">
        <v>7</v>
      </c>
      <c r="Q165" s="89"/>
      <c r="R165" s="89"/>
      <c r="S165" s="90" t="s">
        <v>8</v>
      </c>
      <c r="T165" s="90" t="s">
        <v>9</v>
      </c>
      <c r="U165" s="98" t="s">
        <v>85</v>
      </c>
    </row>
    <row r="166" spans="1:21" s="12" customFormat="1" ht="19.95" customHeight="1" x14ac:dyDescent="0.2">
      <c r="A166" s="84"/>
      <c r="B166" s="87"/>
      <c r="C166" s="88"/>
      <c r="D166" s="91"/>
      <c r="E166" s="72" t="s">
        <v>10</v>
      </c>
      <c r="F166" s="72" t="s">
        <v>11</v>
      </c>
      <c r="G166" s="72" t="s">
        <v>12</v>
      </c>
      <c r="H166" s="91"/>
      <c r="I166" s="91"/>
      <c r="J166" s="91"/>
      <c r="K166" s="20"/>
      <c r="L166" s="84"/>
      <c r="M166" s="94"/>
      <c r="N166" s="95"/>
      <c r="O166" s="91"/>
      <c r="P166" s="72" t="s">
        <v>10</v>
      </c>
      <c r="Q166" s="72" t="s">
        <v>11</v>
      </c>
      <c r="R166" s="72" t="s">
        <v>12</v>
      </c>
      <c r="S166" s="91"/>
      <c r="T166" s="91"/>
      <c r="U166" s="99"/>
    </row>
    <row r="167" spans="1:21" s="12" customFormat="1" ht="19.95" customHeight="1" x14ac:dyDescent="0.2">
      <c r="A167" s="52" t="s">
        <v>13</v>
      </c>
      <c r="B167" s="121"/>
      <c r="C167" s="121"/>
      <c r="D167" s="26"/>
      <c r="E167" s="71"/>
      <c r="F167" s="71"/>
      <c r="G167" s="71"/>
      <c r="H167" s="71"/>
      <c r="I167" s="27"/>
      <c r="J167" s="27"/>
      <c r="K167" s="6"/>
      <c r="L167" s="52" t="s">
        <v>13</v>
      </c>
      <c r="M167" s="106"/>
      <c r="N167" s="106"/>
      <c r="O167" s="26"/>
      <c r="P167" s="71"/>
      <c r="Q167" s="71"/>
      <c r="R167" s="71"/>
      <c r="S167" s="71"/>
      <c r="T167" s="27"/>
      <c r="U167" s="27"/>
    </row>
    <row r="168" spans="1:21" s="12" customFormat="1" ht="19.95" customHeight="1" x14ac:dyDescent="0.2">
      <c r="A168" s="4"/>
      <c r="B168" s="147" t="s">
        <v>108</v>
      </c>
      <c r="C168" s="147"/>
      <c r="D168" s="5" t="s">
        <v>14</v>
      </c>
      <c r="E168" s="2">
        <v>6</v>
      </c>
      <c r="F168" s="2">
        <v>6</v>
      </c>
      <c r="G168" s="2">
        <v>56</v>
      </c>
      <c r="H168" s="2">
        <v>276</v>
      </c>
      <c r="I168" s="2">
        <v>69</v>
      </c>
      <c r="J168" s="2"/>
      <c r="K168" s="6"/>
      <c r="L168" s="4"/>
      <c r="M168" s="103" t="s">
        <v>108</v>
      </c>
      <c r="N168" s="103"/>
      <c r="O168" s="5" t="s">
        <v>89</v>
      </c>
      <c r="P168" s="2">
        <v>8</v>
      </c>
      <c r="Q168" s="2">
        <v>8</v>
      </c>
      <c r="R168" s="2">
        <v>74</v>
      </c>
      <c r="S168" s="2">
        <v>394</v>
      </c>
      <c r="T168" s="2">
        <v>69.010000000000005</v>
      </c>
      <c r="U168" s="2"/>
    </row>
    <row r="169" spans="1:21" s="12" customFormat="1" ht="19.95" customHeight="1" x14ac:dyDescent="0.2">
      <c r="A169" s="4"/>
      <c r="B169" s="96" t="s">
        <v>76</v>
      </c>
      <c r="C169" s="97"/>
      <c r="D169" s="5" t="s">
        <v>49</v>
      </c>
      <c r="E169" s="2"/>
      <c r="F169" s="2"/>
      <c r="G169" s="2" t="s">
        <v>35</v>
      </c>
      <c r="H169" s="2">
        <v>40</v>
      </c>
      <c r="I169" s="2">
        <v>92.02</v>
      </c>
      <c r="J169" s="2"/>
      <c r="K169" s="6"/>
      <c r="L169" s="4"/>
      <c r="M169" s="96" t="s">
        <v>76</v>
      </c>
      <c r="N169" s="97"/>
      <c r="O169" s="5" t="s">
        <v>49</v>
      </c>
      <c r="P169" s="2"/>
      <c r="Q169" s="2"/>
      <c r="R169" s="2" t="s">
        <v>35</v>
      </c>
      <c r="S169" s="2">
        <v>40</v>
      </c>
      <c r="T169" s="2">
        <v>92.02</v>
      </c>
      <c r="U169" s="2"/>
    </row>
    <row r="170" spans="1:21" s="12" customFormat="1" ht="19.95" customHeight="1" x14ac:dyDescent="0.2">
      <c r="A170" s="4"/>
      <c r="B170" s="103" t="s">
        <v>104</v>
      </c>
      <c r="C170" s="103"/>
      <c r="D170" s="5" t="s">
        <v>93</v>
      </c>
      <c r="E170" s="2">
        <v>4</v>
      </c>
      <c r="F170" s="2">
        <v>14</v>
      </c>
      <c r="G170" s="2">
        <v>24</v>
      </c>
      <c r="H170" s="2">
        <v>237</v>
      </c>
      <c r="I170" s="2">
        <v>143</v>
      </c>
      <c r="J170" s="2"/>
      <c r="K170" s="6"/>
      <c r="L170" s="4"/>
      <c r="M170" s="103" t="s">
        <v>104</v>
      </c>
      <c r="N170" s="103"/>
      <c r="O170" s="5" t="s">
        <v>93</v>
      </c>
      <c r="P170" s="2">
        <v>4</v>
      </c>
      <c r="Q170" s="2">
        <v>14</v>
      </c>
      <c r="R170" s="2">
        <v>24</v>
      </c>
      <c r="S170" s="2">
        <v>237</v>
      </c>
      <c r="T170" s="2">
        <v>143</v>
      </c>
      <c r="U170" s="2"/>
    </row>
    <row r="171" spans="1:21" s="12" customFormat="1" ht="19.95" customHeight="1" x14ac:dyDescent="0.2">
      <c r="A171" s="4"/>
      <c r="B171" s="96" t="s">
        <v>109</v>
      </c>
      <c r="C171" s="97"/>
      <c r="D171" s="5">
        <v>140</v>
      </c>
      <c r="E171" s="2">
        <v>1</v>
      </c>
      <c r="F171" s="2">
        <v>1</v>
      </c>
      <c r="G171" s="2">
        <v>14</v>
      </c>
      <c r="H171" s="2">
        <v>66</v>
      </c>
      <c r="I171" s="2">
        <v>101.02</v>
      </c>
      <c r="J171" s="2"/>
      <c r="K171" s="6"/>
      <c r="L171" s="4"/>
      <c r="M171" s="96" t="s">
        <v>109</v>
      </c>
      <c r="N171" s="97"/>
      <c r="O171" s="5">
        <v>140</v>
      </c>
      <c r="P171" s="2">
        <v>1</v>
      </c>
      <c r="Q171" s="2">
        <v>1</v>
      </c>
      <c r="R171" s="2">
        <v>14</v>
      </c>
      <c r="S171" s="2">
        <v>66</v>
      </c>
      <c r="T171" s="2">
        <v>101.02</v>
      </c>
      <c r="U171" s="2"/>
    </row>
    <row r="172" spans="1:21" s="12" customFormat="1" ht="32.4" customHeight="1" x14ac:dyDescent="0.2">
      <c r="A172" s="4"/>
      <c r="B172" s="96"/>
      <c r="C172" s="97"/>
      <c r="D172" s="5"/>
      <c r="E172" s="2"/>
      <c r="F172" s="2"/>
      <c r="G172" s="2"/>
      <c r="H172" s="2"/>
      <c r="I172" s="2"/>
      <c r="J172" s="2"/>
      <c r="K172" s="6"/>
      <c r="L172" s="4"/>
      <c r="M172" s="96"/>
      <c r="N172" s="97"/>
      <c r="O172" s="5"/>
      <c r="P172" s="2"/>
      <c r="Q172" s="2"/>
      <c r="R172" s="2"/>
      <c r="S172" s="2"/>
      <c r="T172" s="2"/>
      <c r="U172" s="2"/>
    </row>
    <row r="173" spans="1:21" s="12" customFormat="1" ht="29.4" customHeight="1" x14ac:dyDescent="0.2">
      <c r="A173" s="78" t="s">
        <v>25</v>
      </c>
      <c r="B173" s="78"/>
      <c r="C173" s="78"/>
      <c r="D173" s="8">
        <f>D171+65+D169+154</f>
        <v>559</v>
      </c>
      <c r="E173" s="2">
        <f>E172+E171+E170+E169+E168</f>
        <v>11</v>
      </c>
      <c r="F173" s="2">
        <f t="shared" ref="F173:H173" si="21">F172+F171+F170+F169+F168</f>
        <v>21</v>
      </c>
      <c r="G173" s="2">
        <f t="shared" si="21"/>
        <v>103</v>
      </c>
      <c r="H173" s="2">
        <f t="shared" si="21"/>
        <v>619</v>
      </c>
      <c r="I173" s="2"/>
      <c r="J173" s="2">
        <v>71.09</v>
      </c>
      <c r="K173" s="6"/>
      <c r="L173" s="78" t="s">
        <v>25</v>
      </c>
      <c r="M173" s="78"/>
      <c r="N173" s="78"/>
      <c r="O173" s="8">
        <f>O171+65+O169+205</f>
        <v>610</v>
      </c>
      <c r="P173" s="2">
        <f>P172+P171+P170+P169+P168</f>
        <v>13</v>
      </c>
      <c r="Q173" s="2">
        <f t="shared" ref="Q173:S173" si="22">Q172+Q171+Q170+Q169+Q168</f>
        <v>23</v>
      </c>
      <c r="R173" s="2">
        <f t="shared" si="22"/>
        <v>121</v>
      </c>
      <c r="S173" s="2">
        <f t="shared" si="22"/>
        <v>737</v>
      </c>
      <c r="T173" s="2"/>
      <c r="U173" s="2">
        <v>78.02</v>
      </c>
    </row>
    <row r="174" spans="1:21" s="34" customFormat="1" ht="19.95" customHeight="1" x14ac:dyDescent="0.2">
      <c r="A174" s="78" t="s">
        <v>118</v>
      </c>
      <c r="B174" s="78"/>
      <c r="C174" s="78"/>
      <c r="D174" s="8">
        <f>D173+D155+D137+D121+D104+D85+D69+D36+D18+D53</f>
        <v>5491</v>
      </c>
      <c r="E174" s="8">
        <f t="shared" ref="E174:I174" si="23">E173+E155+E137+E121+E104+E85+E69+E36+E18+E53</f>
        <v>159.38999999999999</v>
      </c>
      <c r="F174" s="8">
        <f t="shared" si="23"/>
        <v>178.07999999999998</v>
      </c>
      <c r="G174" s="8">
        <f t="shared" si="23"/>
        <v>925.6</v>
      </c>
      <c r="H174" s="8">
        <f t="shared" si="23"/>
        <v>5889</v>
      </c>
      <c r="I174" s="8">
        <f t="shared" si="23"/>
        <v>0</v>
      </c>
      <c r="J174" s="2"/>
      <c r="K174" s="6"/>
      <c r="L174" s="78" t="s">
        <v>118</v>
      </c>
      <c r="M174" s="78"/>
      <c r="N174" s="78"/>
      <c r="O174" s="8">
        <f>O173+O155+O137+O121+O104+O85+O69+O53+O36+O18</f>
        <v>5786</v>
      </c>
      <c r="P174" s="8">
        <f t="shared" ref="P174:S174" si="24">P173+P155+P137+P121+P104+P85+P69+P53+P36+P18</f>
        <v>170.8</v>
      </c>
      <c r="Q174" s="8">
        <f t="shared" si="24"/>
        <v>190.99</v>
      </c>
      <c r="R174" s="8">
        <f t="shared" si="24"/>
        <v>1019.76</v>
      </c>
      <c r="S174" s="8">
        <f t="shared" si="24"/>
        <v>6354.37</v>
      </c>
      <c r="T174" s="2"/>
      <c r="U174" s="28"/>
    </row>
    <row r="175" spans="1:21" s="34" customFormat="1" ht="22.2" customHeight="1" x14ac:dyDescent="0.2">
      <c r="A175" s="78" t="s">
        <v>119</v>
      </c>
      <c r="B175" s="78"/>
      <c r="C175" s="78"/>
      <c r="D175" s="8">
        <f>D174/10</f>
        <v>549.1</v>
      </c>
      <c r="E175" s="8">
        <f t="shared" ref="E175:I175" si="25">E174/10</f>
        <v>15.938999999999998</v>
      </c>
      <c r="F175" s="8">
        <f t="shared" si="25"/>
        <v>17.808</v>
      </c>
      <c r="G175" s="8">
        <f t="shared" si="25"/>
        <v>92.56</v>
      </c>
      <c r="H175" s="8">
        <f t="shared" si="25"/>
        <v>588.9</v>
      </c>
      <c r="I175" s="8">
        <f t="shared" si="25"/>
        <v>0</v>
      </c>
      <c r="J175" s="28"/>
      <c r="K175" s="29"/>
      <c r="L175" s="78" t="s">
        <v>119</v>
      </c>
      <c r="M175" s="78"/>
      <c r="N175" s="78"/>
      <c r="O175" s="8">
        <f>O174/10</f>
        <v>578.6</v>
      </c>
      <c r="P175" s="8">
        <f t="shared" ref="P175:S175" si="26">P174/10</f>
        <v>17.080000000000002</v>
      </c>
      <c r="Q175" s="8">
        <f t="shared" si="26"/>
        <v>19.099</v>
      </c>
      <c r="R175" s="8">
        <f t="shared" si="26"/>
        <v>101.976</v>
      </c>
      <c r="S175" s="8">
        <f t="shared" si="26"/>
        <v>635.43700000000001</v>
      </c>
      <c r="T175" s="2"/>
      <c r="U175" s="28"/>
    </row>
    <row r="176" spans="1:21" s="12" customFormat="1" ht="10.95" customHeight="1" x14ac:dyDescent="0.2">
      <c r="A176" s="11"/>
      <c r="B176" s="10"/>
      <c r="C176" s="10"/>
      <c r="D176" s="49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49"/>
      <c r="P176" s="11"/>
      <c r="Q176" s="11"/>
      <c r="R176" s="11"/>
      <c r="S176" s="11"/>
      <c r="T176" s="11"/>
      <c r="U176" s="11"/>
    </row>
    <row r="177" spans="1:21" s="12" customFormat="1" ht="10.95" customHeight="1" x14ac:dyDescent="0.2">
      <c r="A177" s="11"/>
      <c r="B177" s="10"/>
      <c r="C177" s="10"/>
      <c r="D177" s="49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49"/>
      <c r="P177" s="11"/>
      <c r="Q177" s="11"/>
      <c r="R177" s="11"/>
      <c r="S177" s="11"/>
      <c r="T177" s="11"/>
      <c r="U177" s="11"/>
    </row>
    <row r="178" spans="1:21" s="12" customFormat="1" ht="10.95" customHeight="1" x14ac:dyDescent="0.2">
      <c r="A178" s="11"/>
      <c r="B178" s="10"/>
      <c r="C178" s="10"/>
      <c r="D178" s="49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49"/>
      <c r="P178" s="11"/>
      <c r="Q178" s="11"/>
      <c r="R178" s="11"/>
      <c r="S178" s="11"/>
      <c r="T178" s="11"/>
      <c r="U178" s="11"/>
    </row>
    <row r="179" spans="1:21" s="12" customFormat="1" ht="10.95" customHeight="1" x14ac:dyDescent="0.2">
      <c r="A179" s="11"/>
      <c r="B179" s="10"/>
      <c r="C179" s="10"/>
      <c r="D179" s="49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9"/>
      <c r="P179" s="11"/>
      <c r="Q179" s="11"/>
      <c r="R179" s="11"/>
      <c r="S179" s="11"/>
      <c r="T179" s="11"/>
      <c r="U179" s="11"/>
    </row>
    <row r="180" spans="1:21" s="12" customFormat="1" ht="10.95" customHeight="1" x14ac:dyDescent="0.2">
      <c r="A180" s="11"/>
      <c r="B180" s="10"/>
      <c r="C180" s="10"/>
      <c r="D180" s="49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49"/>
      <c r="P180" s="11"/>
      <c r="Q180" s="11"/>
      <c r="R180" s="11"/>
      <c r="S180" s="11"/>
      <c r="T180" s="11"/>
      <c r="U180" s="11"/>
    </row>
    <row r="181" spans="1:21" s="12" customFormat="1" ht="10.95" customHeight="1" x14ac:dyDescent="0.2">
      <c r="A181" s="11"/>
      <c r="B181" s="10"/>
      <c r="C181" s="10"/>
      <c r="D181" s="49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9"/>
      <c r="P181" s="11"/>
      <c r="Q181" s="11"/>
      <c r="R181" s="11"/>
      <c r="S181" s="11"/>
      <c r="T181" s="11"/>
      <c r="U181" s="11"/>
    </row>
    <row r="182" spans="1:21" s="12" customFormat="1" ht="10.95" customHeight="1" x14ac:dyDescent="0.2">
      <c r="A182" s="11"/>
      <c r="B182" s="10"/>
      <c r="C182" s="10"/>
      <c r="D182" s="49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9"/>
      <c r="P182" s="11"/>
      <c r="Q182" s="11"/>
      <c r="R182" s="11"/>
      <c r="S182" s="11"/>
      <c r="T182" s="11"/>
      <c r="U182" s="11"/>
    </row>
    <row r="183" spans="1:21" s="12" customFormat="1" ht="10.95" customHeight="1" x14ac:dyDescent="0.2">
      <c r="A183" s="11"/>
      <c r="B183" s="10"/>
      <c r="C183" s="10"/>
      <c r="D183" s="49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9"/>
      <c r="P183" s="11"/>
      <c r="Q183" s="11"/>
      <c r="R183" s="11"/>
      <c r="S183" s="11"/>
      <c r="T183" s="11"/>
      <c r="U183" s="11"/>
    </row>
    <row r="184" spans="1:21" s="12" customFormat="1" ht="10.95" customHeight="1" x14ac:dyDescent="0.2">
      <c r="A184" s="11"/>
      <c r="B184" s="10"/>
      <c r="C184" s="10"/>
      <c r="D184" s="49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9"/>
      <c r="P184" s="11"/>
      <c r="Q184" s="11"/>
      <c r="R184" s="11"/>
      <c r="S184" s="11"/>
      <c r="T184" s="11"/>
      <c r="U184" s="11"/>
    </row>
    <row r="185" spans="1:21" s="12" customFormat="1" ht="22.2" customHeight="1" x14ac:dyDescent="0.2">
      <c r="A185" s="11"/>
      <c r="B185" s="10"/>
      <c r="C185" s="10"/>
      <c r="D185" s="49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49"/>
      <c r="P185" s="11"/>
      <c r="Q185" s="11"/>
      <c r="R185" s="11"/>
      <c r="S185" s="11"/>
      <c r="T185" s="11"/>
      <c r="U185" s="11"/>
    </row>
    <row r="186" spans="1:21" s="12" customFormat="1" ht="10.95" customHeight="1" x14ac:dyDescent="0.2">
      <c r="A186" s="11"/>
      <c r="B186" s="10"/>
      <c r="C186" s="10"/>
      <c r="D186" s="49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49"/>
      <c r="P186" s="11"/>
      <c r="Q186" s="11"/>
      <c r="R186" s="11"/>
      <c r="S186" s="11"/>
      <c r="T186" s="11"/>
      <c r="U186" s="11"/>
    </row>
    <row r="187" spans="1:21" s="12" customFormat="1" ht="10.95" customHeight="1" x14ac:dyDescent="0.2">
      <c r="A187" s="11"/>
      <c r="B187" s="10"/>
      <c r="C187" s="10"/>
      <c r="D187" s="49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49"/>
      <c r="P187" s="11"/>
      <c r="Q187" s="11"/>
      <c r="R187" s="11"/>
      <c r="S187" s="11"/>
      <c r="T187" s="11"/>
      <c r="U187" s="11"/>
    </row>
    <row r="188" spans="1:21" s="12" customFormat="1" ht="10.95" customHeight="1" x14ac:dyDescent="0.2">
      <c r="A188" s="11"/>
      <c r="B188" s="10"/>
      <c r="C188" s="10"/>
      <c r="D188" s="49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49"/>
      <c r="P188" s="11"/>
      <c r="Q188" s="11"/>
      <c r="R188" s="11"/>
      <c r="S188" s="11"/>
      <c r="T188" s="11"/>
      <c r="U188" s="11"/>
    </row>
    <row r="189" spans="1:21" s="12" customFormat="1" ht="10.95" customHeight="1" x14ac:dyDescent="0.2">
      <c r="A189" s="9"/>
      <c r="B189" s="10"/>
      <c r="C189" s="10"/>
      <c r="D189" s="4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49"/>
      <c r="P189" s="9"/>
      <c r="Q189" s="9"/>
      <c r="R189" s="9"/>
      <c r="S189" s="9"/>
      <c r="T189" s="9"/>
      <c r="U189" s="9"/>
    </row>
    <row r="190" spans="1:21" s="12" customFormat="1" ht="10.95" customHeight="1" x14ac:dyDescent="0.2">
      <c r="A190" s="11"/>
      <c r="B190" s="10"/>
      <c r="C190" s="10"/>
      <c r="D190" s="49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49"/>
      <c r="P190" s="11"/>
      <c r="Q190" s="11"/>
      <c r="R190" s="11"/>
      <c r="S190" s="11"/>
      <c r="T190" s="11"/>
      <c r="U190" s="11"/>
    </row>
    <row r="191" spans="1:21" s="34" customFormat="1" ht="10.95" customHeight="1" x14ac:dyDescent="0.2">
      <c r="A191" s="11"/>
      <c r="B191" s="10"/>
      <c r="C191" s="10"/>
      <c r="D191" s="49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49"/>
      <c r="P191" s="11"/>
      <c r="Q191" s="11"/>
      <c r="R191" s="11"/>
      <c r="S191" s="11"/>
      <c r="T191" s="11"/>
      <c r="U191" s="11"/>
    </row>
    <row r="192" spans="1:21" s="12" customFormat="1" ht="10.95" customHeight="1" x14ac:dyDescent="0.2">
      <c r="A192" s="11"/>
      <c r="B192" s="10"/>
      <c r="C192" s="10"/>
      <c r="D192" s="49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49"/>
      <c r="P192" s="11"/>
      <c r="Q192" s="11"/>
      <c r="R192" s="11"/>
      <c r="S192" s="11"/>
      <c r="T192" s="11"/>
      <c r="U192" s="11"/>
    </row>
    <row r="193" spans="1:21" s="12" customFormat="1" ht="13.2" customHeight="1" x14ac:dyDescent="0.2">
      <c r="A193" s="11"/>
      <c r="B193" s="10"/>
      <c r="C193" s="10"/>
      <c r="D193" s="49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49"/>
      <c r="P193" s="11"/>
      <c r="Q193" s="11"/>
      <c r="R193" s="11"/>
      <c r="S193" s="11"/>
      <c r="T193" s="11"/>
      <c r="U193" s="11"/>
    </row>
    <row r="194" spans="1:21" s="12" customFormat="1" ht="13.2" customHeight="1" x14ac:dyDescent="0.2">
      <c r="A194" s="11"/>
      <c r="B194" s="10"/>
      <c r="C194" s="10"/>
      <c r="D194" s="49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49"/>
      <c r="P194" s="11"/>
      <c r="Q194" s="11"/>
      <c r="R194" s="11"/>
      <c r="S194" s="11"/>
      <c r="T194" s="11"/>
      <c r="U194" s="11"/>
    </row>
    <row r="195" spans="1:21" s="12" customFormat="1" ht="10.95" customHeight="1" x14ac:dyDescent="0.2">
      <c r="A195" s="11"/>
      <c r="B195" s="10"/>
      <c r="C195" s="10"/>
      <c r="D195" s="49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49"/>
      <c r="P195" s="11"/>
      <c r="Q195" s="11"/>
      <c r="R195" s="11"/>
      <c r="S195" s="11"/>
      <c r="T195" s="11"/>
      <c r="U195" s="11"/>
    </row>
    <row r="196" spans="1:21" s="12" customFormat="1" ht="10.95" customHeight="1" x14ac:dyDescent="0.2">
      <c r="A196" s="9"/>
      <c r="B196" s="10"/>
      <c r="C196" s="10"/>
      <c r="D196" s="4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49"/>
      <c r="P196" s="9"/>
      <c r="Q196" s="9"/>
      <c r="R196" s="9"/>
      <c r="S196" s="9"/>
      <c r="T196" s="9"/>
      <c r="U196" s="9"/>
    </row>
    <row r="197" spans="1:21" s="12" customFormat="1" ht="10.95" customHeight="1" x14ac:dyDescent="0.2">
      <c r="A197" s="9"/>
      <c r="B197" s="10"/>
      <c r="C197" s="10"/>
      <c r="D197" s="4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49"/>
      <c r="P197" s="9"/>
      <c r="Q197" s="9"/>
      <c r="R197" s="9"/>
      <c r="S197" s="9"/>
      <c r="T197" s="9"/>
      <c r="U197" s="9"/>
    </row>
    <row r="198" spans="1:21" s="34" customFormat="1" ht="19.95" customHeight="1" x14ac:dyDescent="0.2">
      <c r="A198" s="11"/>
      <c r="B198" s="10"/>
      <c r="C198" s="10"/>
      <c r="D198" s="49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49"/>
      <c r="P198" s="11"/>
      <c r="Q198" s="11"/>
      <c r="R198" s="11"/>
      <c r="S198" s="11"/>
      <c r="T198" s="11"/>
      <c r="U198" s="11"/>
    </row>
    <row r="199" spans="1:21" s="34" customFormat="1" ht="22.2" customHeight="1" x14ac:dyDescent="0.2">
      <c r="A199" s="11"/>
      <c r="B199" s="10"/>
      <c r="C199" s="10"/>
      <c r="D199" s="49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49"/>
      <c r="P199" s="11"/>
      <c r="Q199" s="11"/>
      <c r="R199" s="11"/>
      <c r="S199" s="11"/>
      <c r="T199" s="11"/>
      <c r="U199" s="11"/>
    </row>
    <row r="200" spans="1:21" s="12" customFormat="1" ht="10.95" customHeight="1" x14ac:dyDescent="0.2">
      <c r="A200" s="11"/>
      <c r="B200" s="10"/>
      <c r="C200" s="10"/>
      <c r="D200" s="49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49"/>
      <c r="P200" s="11"/>
      <c r="Q200" s="11"/>
      <c r="R200" s="11"/>
      <c r="S200" s="11"/>
      <c r="T200" s="11"/>
      <c r="U200" s="11"/>
    </row>
    <row r="201" spans="1:21" s="12" customFormat="1" ht="10.95" customHeight="1" x14ac:dyDescent="0.2">
      <c r="A201" s="11"/>
      <c r="B201" s="10"/>
      <c r="C201" s="10"/>
      <c r="D201" s="49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49"/>
      <c r="P201" s="11"/>
      <c r="Q201" s="11"/>
      <c r="R201" s="11"/>
      <c r="S201" s="11"/>
      <c r="T201" s="11"/>
      <c r="U201" s="11"/>
    </row>
    <row r="202" spans="1:21" s="12" customFormat="1" ht="10.95" customHeight="1" x14ac:dyDescent="0.2">
      <c r="A202" s="11"/>
      <c r="B202" s="10"/>
      <c r="C202" s="10"/>
      <c r="D202" s="49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49"/>
      <c r="P202" s="11"/>
      <c r="Q202" s="11"/>
      <c r="R202" s="11"/>
      <c r="S202" s="11"/>
      <c r="T202" s="11"/>
      <c r="U202" s="11"/>
    </row>
    <row r="203" spans="1:21" s="12" customFormat="1" ht="22.2" customHeight="1" x14ac:dyDescent="0.2">
      <c r="A203" s="11"/>
      <c r="B203" s="10"/>
      <c r="C203" s="10"/>
      <c r="D203" s="49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49"/>
      <c r="P203" s="11"/>
      <c r="Q203" s="11"/>
      <c r="R203" s="11"/>
      <c r="S203" s="11"/>
      <c r="T203" s="11"/>
      <c r="U203" s="11"/>
    </row>
    <row r="204" spans="1:21" s="12" customFormat="1" ht="10.95" customHeight="1" x14ac:dyDescent="0.2">
      <c r="A204" s="11"/>
      <c r="B204" s="10"/>
      <c r="C204" s="10"/>
      <c r="D204" s="49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49"/>
      <c r="P204" s="11"/>
      <c r="Q204" s="11"/>
      <c r="R204" s="11"/>
      <c r="S204" s="11"/>
      <c r="T204" s="11"/>
      <c r="U204" s="11"/>
    </row>
    <row r="205" spans="1:21" s="12" customFormat="1" ht="10.95" customHeight="1" x14ac:dyDescent="0.2">
      <c r="A205" s="11"/>
      <c r="B205" s="10"/>
      <c r="C205" s="10"/>
      <c r="D205" s="49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49"/>
      <c r="P205" s="11"/>
      <c r="Q205" s="11"/>
      <c r="R205" s="11"/>
      <c r="S205" s="11"/>
      <c r="T205" s="11"/>
      <c r="U205" s="11"/>
    </row>
    <row r="206" spans="1:21" s="12" customFormat="1" ht="10.95" customHeight="1" x14ac:dyDescent="0.2">
      <c r="A206" s="11"/>
      <c r="B206" s="10"/>
      <c r="C206" s="10"/>
      <c r="D206" s="49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49"/>
      <c r="P206" s="11"/>
      <c r="Q206" s="11"/>
      <c r="R206" s="11"/>
      <c r="S206" s="11"/>
      <c r="T206" s="11"/>
      <c r="U206" s="11"/>
    </row>
    <row r="207" spans="1:21" s="12" customFormat="1" ht="10.95" customHeight="1" x14ac:dyDescent="0.2">
      <c r="A207" s="11"/>
      <c r="B207" s="10"/>
      <c r="C207" s="10"/>
      <c r="D207" s="49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49"/>
      <c r="P207" s="11"/>
      <c r="Q207" s="11"/>
      <c r="R207" s="11"/>
      <c r="S207" s="11"/>
      <c r="T207" s="11"/>
      <c r="U207" s="11"/>
    </row>
    <row r="208" spans="1:21" s="12" customFormat="1" ht="22.2" customHeight="1" x14ac:dyDescent="0.2">
      <c r="A208" s="11"/>
      <c r="B208" s="10"/>
      <c r="C208" s="10"/>
      <c r="D208" s="49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49"/>
      <c r="P208" s="11"/>
      <c r="Q208" s="11"/>
      <c r="R208" s="11"/>
      <c r="S208" s="11"/>
      <c r="T208" s="11"/>
      <c r="U208" s="11"/>
    </row>
    <row r="209" spans="1:21" s="12" customFormat="1" ht="10.95" customHeight="1" x14ac:dyDescent="0.2">
      <c r="A209" s="11"/>
      <c r="B209" s="10"/>
      <c r="C209" s="10"/>
      <c r="D209" s="49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49"/>
      <c r="P209" s="11"/>
      <c r="Q209" s="11"/>
      <c r="R209" s="11"/>
      <c r="S209" s="11"/>
      <c r="T209" s="11"/>
      <c r="U209" s="11"/>
    </row>
    <row r="210" spans="1:21" s="12" customFormat="1" ht="10.95" customHeight="1" x14ac:dyDescent="0.2">
      <c r="A210" s="11"/>
      <c r="B210" s="10"/>
      <c r="C210" s="10"/>
      <c r="D210" s="49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49"/>
      <c r="P210" s="11"/>
      <c r="Q210" s="11"/>
      <c r="R210" s="11"/>
      <c r="S210" s="11"/>
      <c r="T210" s="11"/>
      <c r="U210" s="11"/>
    </row>
    <row r="211" spans="1:21" s="12" customFormat="1" ht="10.95" customHeight="1" x14ac:dyDescent="0.2">
      <c r="A211" s="11"/>
      <c r="B211" s="10"/>
      <c r="C211" s="10"/>
      <c r="D211" s="49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49"/>
      <c r="P211" s="11"/>
      <c r="Q211" s="11"/>
      <c r="R211" s="11"/>
      <c r="S211" s="11"/>
      <c r="T211" s="11"/>
      <c r="U211" s="11"/>
    </row>
    <row r="212" spans="1:21" s="12" customFormat="1" ht="10.95" customHeight="1" x14ac:dyDescent="0.2">
      <c r="A212" s="9"/>
      <c r="B212" s="10"/>
      <c r="C212" s="10"/>
      <c r="D212" s="4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49"/>
      <c r="P212" s="9"/>
      <c r="Q212" s="9"/>
      <c r="R212" s="9"/>
      <c r="S212" s="9"/>
      <c r="T212" s="9"/>
      <c r="U212" s="9"/>
    </row>
    <row r="213" spans="1:21" s="12" customFormat="1" ht="10.95" customHeight="1" x14ac:dyDescent="0.2">
      <c r="A213" s="11"/>
      <c r="B213" s="10"/>
      <c r="C213" s="10"/>
      <c r="D213" s="49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49"/>
      <c r="P213" s="11"/>
      <c r="Q213" s="11"/>
      <c r="R213" s="11"/>
      <c r="S213" s="11"/>
      <c r="T213" s="11"/>
      <c r="U213" s="11"/>
    </row>
    <row r="214" spans="1:21" s="34" customFormat="1" ht="10.95" customHeight="1" x14ac:dyDescent="0.2">
      <c r="A214" s="11"/>
      <c r="B214" s="10"/>
      <c r="C214" s="10"/>
      <c r="D214" s="49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49"/>
      <c r="P214" s="11"/>
      <c r="Q214" s="11"/>
      <c r="R214" s="11"/>
      <c r="S214" s="11"/>
      <c r="T214" s="11"/>
      <c r="U214" s="11"/>
    </row>
    <row r="215" spans="1:21" s="12" customFormat="1" ht="10.95" customHeight="1" x14ac:dyDescent="0.2">
      <c r="A215" s="11"/>
      <c r="B215" s="10"/>
      <c r="C215" s="10"/>
      <c r="D215" s="49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49"/>
      <c r="P215" s="11"/>
      <c r="Q215" s="11"/>
      <c r="R215" s="11"/>
      <c r="S215" s="11"/>
      <c r="T215" s="11"/>
      <c r="U215" s="11"/>
    </row>
    <row r="216" spans="1:21" s="12" customFormat="1" ht="13.2" customHeight="1" x14ac:dyDescent="0.2">
      <c r="A216" s="11"/>
      <c r="B216" s="10"/>
      <c r="C216" s="10"/>
      <c r="D216" s="49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49"/>
      <c r="P216" s="11"/>
      <c r="Q216" s="11"/>
      <c r="R216" s="11"/>
      <c r="S216" s="11"/>
      <c r="T216" s="11"/>
      <c r="U216" s="11"/>
    </row>
    <row r="217" spans="1:21" s="12" customFormat="1" ht="13.2" customHeight="1" x14ac:dyDescent="0.2">
      <c r="A217" s="11"/>
      <c r="B217" s="10"/>
      <c r="C217" s="10"/>
      <c r="D217" s="49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49"/>
      <c r="P217" s="11"/>
      <c r="Q217" s="11"/>
      <c r="R217" s="11"/>
      <c r="S217" s="11"/>
      <c r="T217" s="11"/>
      <c r="U217" s="11"/>
    </row>
    <row r="218" spans="1:21" s="12" customFormat="1" ht="10.95" customHeight="1" x14ac:dyDescent="0.2">
      <c r="A218" s="11"/>
      <c r="B218" s="10"/>
      <c r="C218" s="10"/>
      <c r="D218" s="49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49"/>
      <c r="P218" s="11"/>
      <c r="Q218" s="11"/>
      <c r="R218" s="11"/>
      <c r="S218" s="11"/>
      <c r="T218" s="11"/>
      <c r="U218" s="11"/>
    </row>
    <row r="219" spans="1:21" s="12" customFormat="1" ht="10.95" customHeight="1" x14ac:dyDescent="0.2">
      <c r="A219" s="9"/>
      <c r="B219" s="10"/>
      <c r="C219" s="10"/>
      <c r="D219" s="4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49"/>
      <c r="P219" s="9"/>
      <c r="Q219" s="9"/>
      <c r="R219" s="9"/>
      <c r="S219" s="9"/>
      <c r="T219" s="9"/>
      <c r="U219" s="9"/>
    </row>
    <row r="220" spans="1:21" s="12" customFormat="1" ht="10.95" customHeight="1" x14ac:dyDescent="0.2">
      <c r="A220" s="9"/>
      <c r="B220" s="10"/>
      <c r="C220" s="10"/>
      <c r="D220" s="4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49"/>
      <c r="P220" s="9"/>
      <c r="Q220" s="9"/>
      <c r="R220" s="9"/>
      <c r="S220" s="9"/>
      <c r="T220" s="9"/>
      <c r="U220" s="9"/>
    </row>
    <row r="221" spans="1:21" s="34" customFormat="1" ht="19.95" customHeight="1" x14ac:dyDescent="0.2">
      <c r="A221" s="11"/>
      <c r="B221" s="10"/>
      <c r="C221" s="10"/>
      <c r="D221" s="49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49"/>
      <c r="P221" s="11"/>
      <c r="Q221" s="11"/>
      <c r="R221" s="11"/>
      <c r="S221" s="11"/>
      <c r="T221" s="11"/>
      <c r="U221" s="11"/>
    </row>
    <row r="222" spans="1:21" s="34" customFormat="1" ht="22.2" customHeight="1" x14ac:dyDescent="0.2">
      <c r="A222" s="11"/>
      <c r="B222" s="10"/>
      <c r="C222" s="10"/>
      <c r="D222" s="49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49"/>
      <c r="P222" s="11"/>
      <c r="Q222" s="11"/>
      <c r="R222" s="11"/>
      <c r="S222" s="11"/>
      <c r="T222" s="11"/>
      <c r="U222" s="11"/>
    </row>
    <row r="223" spans="1:21" s="12" customFormat="1" ht="10.95" customHeight="1" x14ac:dyDescent="0.2">
      <c r="A223" s="11"/>
      <c r="B223" s="10"/>
      <c r="C223" s="10"/>
      <c r="D223" s="49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49"/>
      <c r="P223" s="11"/>
      <c r="Q223" s="11"/>
      <c r="R223" s="11"/>
      <c r="S223" s="11"/>
      <c r="T223" s="11"/>
      <c r="U223" s="11"/>
    </row>
    <row r="224" spans="1:21" s="12" customFormat="1" ht="10.95" customHeight="1" x14ac:dyDescent="0.2">
      <c r="A224" s="11"/>
      <c r="B224" s="10"/>
      <c r="C224" s="10"/>
      <c r="D224" s="49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49"/>
      <c r="P224" s="11"/>
      <c r="Q224" s="11"/>
      <c r="R224" s="11"/>
      <c r="S224" s="11"/>
      <c r="T224" s="11"/>
      <c r="U224" s="11"/>
    </row>
    <row r="225" spans="1:21" s="12" customFormat="1" ht="10.95" customHeight="1" x14ac:dyDescent="0.2">
      <c r="A225" s="11"/>
      <c r="B225" s="10"/>
      <c r="C225" s="10"/>
      <c r="D225" s="49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49"/>
      <c r="P225" s="11"/>
      <c r="Q225" s="11"/>
      <c r="R225" s="11"/>
      <c r="S225" s="11"/>
      <c r="T225" s="11"/>
      <c r="U225" s="11"/>
    </row>
    <row r="226" spans="1:21" s="12" customFormat="1" ht="10.95" customHeight="1" x14ac:dyDescent="0.2">
      <c r="A226" s="11"/>
      <c r="B226" s="10"/>
      <c r="C226" s="10"/>
      <c r="D226" s="49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49"/>
      <c r="P226" s="11"/>
      <c r="Q226" s="11"/>
      <c r="R226" s="11"/>
      <c r="S226" s="11"/>
      <c r="T226" s="11"/>
      <c r="U226" s="11"/>
    </row>
    <row r="227" spans="1:21" s="12" customFormat="1" ht="10.95" customHeight="1" x14ac:dyDescent="0.2">
      <c r="A227" s="11"/>
      <c r="B227" s="10"/>
      <c r="C227" s="10"/>
      <c r="D227" s="49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49"/>
      <c r="P227" s="11"/>
      <c r="Q227" s="11"/>
      <c r="R227" s="11"/>
      <c r="S227" s="11"/>
      <c r="T227" s="11"/>
      <c r="U227" s="11"/>
    </row>
    <row r="228" spans="1:21" s="12" customFormat="1" ht="10.95" customHeight="1" x14ac:dyDescent="0.2">
      <c r="A228" s="11"/>
      <c r="B228" s="10"/>
      <c r="C228" s="10"/>
      <c r="D228" s="49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49"/>
      <c r="P228" s="11"/>
      <c r="Q228" s="11"/>
      <c r="R228" s="11"/>
      <c r="S228" s="11"/>
      <c r="T228" s="11"/>
      <c r="U228" s="11"/>
    </row>
    <row r="229" spans="1:21" s="12" customFormat="1" ht="10.95" customHeight="1" x14ac:dyDescent="0.2">
      <c r="A229" s="11"/>
      <c r="B229" s="10"/>
      <c r="C229" s="10"/>
      <c r="D229" s="49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49"/>
      <c r="P229" s="11"/>
      <c r="Q229" s="11"/>
      <c r="R229" s="11"/>
      <c r="S229" s="11"/>
      <c r="T229" s="11"/>
      <c r="U229" s="11"/>
    </row>
    <row r="230" spans="1:21" s="12" customFormat="1" ht="22.2" customHeight="1" x14ac:dyDescent="0.2">
      <c r="A230" s="11"/>
      <c r="B230" s="10"/>
      <c r="C230" s="10"/>
      <c r="D230" s="49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49"/>
      <c r="P230" s="11"/>
      <c r="Q230" s="11"/>
      <c r="R230" s="11"/>
      <c r="S230" s="11"/>
      <c r="T230" s="11"/>
      <c r="U230" s="11"/>
    </row>
    <row r="231" spans="1:21" s="12" customFormat="1" ht="10.95" customHeight="1" x14ac:dyDescent="0.2">
      <c r="A231" s="11"/>
      <c r="B231" s="10"/>
      <c r="C231" s="10"/>
      <c r="D231" s="49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49"/>
      <c r="P231" s="11"/>
      <c r="Q231" s="11"/>
      <c r="R231" s="11"/>
      <c r="S231" s="11"/>
      <c r="T231" s="11"/>
      <c r="U231" s="11"/>
    </row>
    <row r="232" spans="1:21" s="12" customFormat="1" ht="10.95" customHeight="1" x14ac:dyDescent="0.2">
      <c r="A232" s="11"/>
      <c r="B232" s="10"/>
      <c r="C232" s="10"/>
      <c r="D232" s="49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49"/>
      <c r="P232" s="11"/>
      <c r="Q232" s="11"/>
      <c r="R232" s="11"/>
      <c r="S232" s="11"/>
      <c r="T232" s="11"/>
      <c r="U232" s="11"/>
    </row>
    <row r="233" spans="1:21" s="12" customFormat="1" ht="10.95" customHeight="1" x14ac:dyDescent="0.2">
      <c r="A233" s="11"/>
      <c r="B233" s="10"/>
      <c r="C233" s="10"/>
      <c r="D233" s="49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49"/>
      <c r="P233" s="11"/>
      <c r="Q233" s="11"/>
      <c r="R233" s="11"/>
      <c r="S233" s="11"/>
      <c r="T233" s="11"/>
      <c r="U233" s="11"/>
    </row>
    <row r="234" spans="1:21" s="12" customFormat="1" ht="10.95" customHeight="1" x14ac:dyDescent="0.2">
      <c r="A234" s="11"/>
      <c r="B234" s="10"/>
      <c r="C234" s="10"/>
      <c r="D234" s="49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49"/>
      <c r="P234" s="11"/>
      <c r="Q234" s="11"/>
      <c r="R234" s="11"/>
      <c r="S234" s="11"/>
      <c r="T234" s="11"/>
      <c r="U234" s="11"/>
    </row>
    <row r="235" spans="1:21" s="12" customFormat="1" ht="10.95" customHeight="1" x14ac:dyDescent="0.2">
      <c r="A235" s="9"/>
      <c r="B235" s="10"/>
      <c r="C235" s="10"/>
      <c r="D235" s="4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49"/>
      <c r="P235" s="9"/>
      <c r="Q235" s="9"/>
      <c r="R235" s="9"/>
      <c r="S235" s="9"/>
      <c r="T235" s="9"/>
      <c r="U235" s="9"/>
    </row>
    <row r="236" spans="1:21" s="12" customFormat="1" ht="10.95" customHeight="1" x14ac:dyDescent="0.2">
      <c r="A236" s="11"/>
      <c r="B236" s="10"/>
      <c r="C236" s="10"/>
      <c r="D236" s="49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49"/>
      <c r="P236" s="11"/>
      <c r="Q236" s="11"/>
      <c r="R236" s="11"/>
      <c r="S236" s="11"/>
      <c r="T236" s="11"/>
      <c r="U236" s="11"/>
    </row>
    <row r="237" spans="1:21" s="34" customFormat="1" ht="10.95" customHeight="1" x14ac:dyDescent="0.2">
      <c r="A237" s="11"/>
      <c r="B237" s="10"/>
      <c r="C237" s="10"/>
      <c r="D237" s="49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49"/>
      <c r="P237" s="11"/>
      <c r="Q237" s="11"/>
      <c r="R237" s="11"/>
      <c r="S237" s="11"/>
      <c r="T237" s="11"/>
      <c r="U237" s="11"/>
    </row>
    <row r="238" spans="1:21" s="12" customFormat="1" ht="10.95" customHeight="1" x14ac:dyDescent="0.2">
      <c r="A238" s="11"/>
      <c r="B238" s="10"/>
      <c r="C238" s="10"/>
      <c r="D238" s="49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49"/>
      <c r="P238" s="11"/>
      <c r="Q238" s="11"/>
      <c r="R238" s="11"/>
      <c r="S238" s="11"/>
      <c r="T238" s="11"/>
      <c r="U238" s="11"/>
    </row>
    <row r="239" spans="1:21" s="12" customFormat="1" ht="13.2" customHeight="1" x14ac:dyDescent="0.2">
      <c r="A239" s="11"/>
      <c r="B239" s="10"/>
      <c r="C239" s="10"/>
      <c r="D239" s="49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49"/>
      <c r="P239" s="11"/>
      <c r="Q239" s="11"/>
      <c r="R239" s="11"/>
      <c r="S239" s="11"/>
      <c r="T239" s="11"/>
      <c r="U239" s="11"/>
    </row>
    <row r="240" spans="1:21" s="12" customFormat="1" ht="13.2" customHeight="1" x14ac:dyDescent="0.2">
      <c r="A240" s="11"/>
      <c r="B240" s="10"/>
      <c r="C240" s="10"/>
      <c r="D240" s="49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49"/>
      <c r="P240" s="11"/>
      <c r="Q240" s="11"/>
      <c r="R240" s="11"/>
      <c r="S240" s="11"/>
      <c r="T240" s="11"/>
      <c r="U240" s="11"/>
    </row>
    <row r="241" spans="1:21" s="12" customFormat="1" ht="10.95" customHeight="1" x14ac:dyDescent="0.2">
      <c r="A241" s="11"/>
      <c r="B241" s="10"/>
      <c r="C241" s="10"/>
      <c r="D241" s="49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49"/>
      <c r="P241" s="11"/>
      <c r="Q241" s="11"/>
      <c r="R241" s="11"/>
      <c r="S241" s="11"/>
      <c r="T241" s="11"/>
      <c r="U241" s="11"/>
    </row>
    <row r="242" spans="1:21" s="12" customFormat="1" ht="10.95" customHeight="1" x14ac:dyDescent="0.2">
      <c r="A242" s="9"/>
      <c r="B242" s="10"/>
      <c r="C242" s="10"/>
      <c r="D242" s="4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49"/>
      <c r="P242" s="9"/>
      <c r="Q242" s="9"/>
      <c r="R242" s="9"/>
      <c r="S242" s="9"/>
      <c r="T242" s="9"/>
      <c r="U242" s="9"/>
    </row>
    <row r="243" spans="1:21" s="12" customFormat="1" ht="10.95" customHeight="1" x14ac:dyDescent="0.2">
      <c r="A243" s="9"/>
      <c r="B243" s="10"/>
      <c r="C243" s="10"/>
      <c r="D243" s="4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49"/>
      <c r="P243" s="9"/>
      <c r="Q243" s="9"/>
      <c r="R243" s="9"/>
      <c r="S243" s="9"/>
      <c r="T243" s="9"/>
      <c r="U243" s="9"/>
    </row>
    <row r="244" spans="1:21" s="34" customFormat="1" ht="19.95" customHeight="1" x14ac:dyDescent="0.2">
      <c r="A244" s="11"/>
      <c r="B244" s="10"/>
      <c r="C244" s="10"/>
      <c r="D244" s="49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49"/>
      <c r="P244" s="11"/>
      <c r="Q244" s="11"/>
      <c r="R244" s="11"/>
      <c r="S244" s="11"/>
      <c r="T244" s="11"/>
      <c r="U244" s="11"/>
    </row>
    <row r="245" spans="1:21" s="34" customFormat="1" ht="22.2" customHeight="1" x14ac:dyDescent="0.2">
      <c r="A245" s="11"/>
      <c r="B245" s="10"/>
      <c r="C245" s="10"/>
      <c r="D245" s="49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49"/>
      <c r="P245" s="11"/>
      <c r="Q245" s="11"/>
      <c r="R245" s="11"/>
      <c r="S245" s="11"/>
      <c r="T245" s="11"/>
      <c r="U245" s="11"/>
    </row>
    <row r="246" spans="1:21" s="12" customFormat="1" ht="10.95" customHeight="1" x14ac:dyDescent="0.2">
      <c r="A246" s="11"/>
      <c r="B246" s="10"/>
      <c r="C246" s="10"/>
      <c r="D246" s="49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49"/>
      <c r="P246" s="11"/>
      <c r="Q246" s="11"/>
      <c r="R246" s="11"/>
      <c r="S246" s="11"/>
      <c r="T246" s="11"/>
      <c r="U246" s="11"/>
    </row>
    <row r="247" spans="1:21" s="12" customFormat="1" ht="10.95" customHeight="1" x14ac:dyDescent="0.2">
      <c r="A247" s="11"/>
      <c r="B247" s="10"/>
      <c r="C247" s="10"/>
      <c r="D247" s="49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49"/>
      <c r="P247" s="11"/>
      <c r="Q247" s="11"/>
      <c r="R247" s="11"/>
      <c r="S247" s="11"/>
      <c r="T247" s="11"/>
      <c r="U247" s="11"/>
    </row>
    <row r="248" spans="1:21" s="12" customFormat="1" ht="10.95" customHeight="1" x14ac:dyDescent="0.2">
      <c r="A248" s="11"/>
      <c r="B248" s="10"/>
      <c r="C248" s="10"/>
      <c r="D248" s="49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49"/>
      <c r="P248" s="11"/>
      <c r="Q248" s="11"/>
      <c r="R248" s="11"/>
      <c r="S248" s="11"/>
      <c r="T248" s="11"/>
      <c r="U248" s="11"/>
    </row>
    <row r="249" spans="1:21" s="12" customFormat="1" ht="10.95" customHeight="1" x14ac:dyDescent="0.2">
      <c r="A249" s="11"/>
      <c r="B249" s="10"/>
      <c r="C249" s="10"/>
      <c r="D249" s="49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49"/>
      <c r="P249" s="11"/>
      <c r="Q249" s="11"/>
      <c r="R249" s="11"/>
      <c r="S249" s="11"/>
      <c r="T249" s="11"/>
      <c r="U249" s="11"/>
    </row>
    <row r="250" spans="1:21" s="12" customFormat="1" ht="22.2" customHeight="1" x14ac:dyDescent="0.2">
      <c r="A250" s="11"/>
      <c r="B250" s="10"/>
      <c r="C250" s="10"/>
      <c r="D250" s="49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49"/>
      <c r="P250" s="11"/>
      <c r="Q250" s="11"/>
      <c r="R250" s="11"/>
      <c r="S250" s="11"/>
      <c r="T250" s="11"/>
      <c r="U250" s="11"/>
    </row>
    <row r="251" spans="1:21" s="12" customFormat="1" ht="10.95" customHeight="1" x14ac:dyDescent="0.2">
      <c r="A251" s="11"/>
      <c r="B251" s="10"/>
      <c r="C251" s="10"/>
      <c r="D251" s="49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49"/>
      <c r="P251" s="11"/>
      <c r="Q251" s="11"/>
      <c r="R251" s="11"/>
      <c r="S251" s="11"/>
      <c r="T251" s="11"/>
      <c r="U251" s="11"/>
    </row>
    <row r="252" spans="1:21" s="12" customFormat="1" ht="10.95" customHeight="1" x14ac:dyDescent="0.2">
      <c r="A252" s="11"/>
      <c r="B252" s="10"/>
      <c r="C252" s="10"/>
      <c r="D252" s="49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49"/>
      <c r="P252" s="11"/>
      <c r="Q252" s="11"/>
      <c r="R252" s="11"/>
      <c r="S252" s="11"/>
      <c r="T252" s="11"/>
      <c r="U252" s="11"/>
    </row>
    <row r="253" spans="1:21" s="12" customFormat="1" ht="10.95" customHeight="1" x14ac:dyDescent="0.2">
      <c r="A253" s="11"/>
      <c r="B253" s="10"/>
      <c r="C253" s="10"/>
      <c r="D253" s="49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49"/>
      <c r="P253" s="11"/>
      <c r="Q253" s="11"/>
      <c r="R253" s="11"/>
      <c r="S253" s="11"/>
      <c r="T253" s="11"/>
      <c r="U253" s="11"/>
    </row>
    <row r="254" spans="1:21" s="12" customFormat="1" ht="22.2" customHeight="1" x14ac:dyDescent="0.2">
      <c r="A254" s="11"/>
      <c r="B254" s="10"/>
      <c r="C254" s="10"/>
      <c r="D254" s="49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49"/>
      <c r="P254" s="11"/>
      <c r="Q254" s="11"/>
      <c r="R254" s="11"/>
      <c r="S254" s="11"/>
      <c r="T254" s="11"/>
      <c r="U254" s="11"/>
    </row>
    <row r="255" spans="1:21" s="12" customFormat="1" ht="10.95" customHeight="1" x14ac:dyDescent="0.2">
      <c r="A255" s="11"/>
      <c r="B255" s="10"/>
      <c r="C255" s="10"/>
      <c r="D255" s="49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49"/>
      <c r="P255" s="11"/>
      <c r="Q255" s="11"/>
      <c r="R255" s="11"/>
      <c r="S255" s="11"/>
      <c r="T255" s="11"/>
      <c r="U255" s="11"/>
    </row>
    <row r="256" spans="1:21" s="12" customFormat="1" ht="22.2" customHeight="1" x14ac:dyDescent="0.2">
      <c r="A256" s="11"/>
      <c r="B256" s="10"/>
      <c r="C256" s="10"/>
      <c r="D256" s="49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49"/>
      <c r="P256" s="11"/>
      <c r="Q256" s="11"/>
      <c r="R256" s="11"/>
      <c r="S256" s="11"/>
      <c r="T256" s="11"/>
      <c r="U256" s="11"/>
    </row>
    <row r="257" spans="1:21" s="12" customFormat="1" ht="10.95" customHeight="1" x14ac:dyDescent="0.2">
      <c r="A257" s="11"/>
      <c r="B257" s="10"/>
      <c r="C257" s="10"/>
      <c r="D257" s="49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49"/>
      <c r="P257" s="11"/>
      <c r="Q257" s="11"/>
      <c r="R257" s="11"/>
      <c r="S257" s="11"/>
      <c r="T257" s="11"/>
      <c r="U257" s="11"/>
    </row>
    <row r="258" spans="1:21" s="12" customFormat="1" ht="10.95" customHeight="1" x14ac:dyDescent="0.2">
      <c r="A258" s="11"/>
      <c r="B258" s="10"/>
      <c r="C258" s="10"/>
      <c r="D258" s="49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49"/>
      <c r="P258" s="11"/>
      <c r="Q258" s="11"/>
      <c r="R258" s="11"/>
      <c r="S258" s="11"/>
      <c r="T258" s="11"/>
      <c r="U258" s="11"/>
    </row>
    <row r="259" spans="1:21" s="12" customFormat="1" ht="10.95" customHeight="1" x14ac:dyDescent="0.2">
      <c r="A259" s="9"/>
      <c r="B259" s="10"/>
      <c r="C259" s="10"/>
      <c r="D259" s="4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49"/>
      <c r="P259" s="9"/>
      <c r="Q259" s="9"/>
      <c r="R259" s="9"/>
      <c r="S259" s="9"/>
      <c r="T259" s="9"/>
      <c r="U259" s="9"/>
    </row>
    <row r="260" spans="1:21" s="12" customFormat="1" ht="10.95" customHeight="1" x14ac:dyDescent="0.2">
      <c r="A260" s="11"/>
      <c r="B260" s="10"/>
      <c r="C260" s="10"/>
      <c r="D260" s="49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49"/>
      <c r="P260" s="11"/>
      <c r="Q260" s="11"/>
      <c r="R260" s="11"/>
      <c r="S260" s="11"/>
      <c r="T260" s="11"/>
      <c r="U260" s="11"/>
    </row>
    <row r="261" spans="1:21" s="34" customFormat="1" ht="10.95" customHeight="1" x14ac:dyDescent="0.2">
      <c r="A261" s="11"/>
      <c r="B261" s="10"/>
      <c r="C261" s="10"/>
      <c r="D261" s="49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49"/>
      <c r="P261" s="11"/>
      <c r="Q261" s="11"/>
      <c r="R261" s="11"/>
      <c r="S261" s="11"/>
      <c r="T261" s="11"/>
      <c r="U261" s="11"/>
    </row>
    <row r="262" spans="1:21" s="12" customFormat="1" ht="10.95" customHeight="1" x14ac:dyDescent="0.2">
      <c r="A262" s="11"/>
      <c r="B262" s="10"/>
      <c r="C262" s="10"/>
      <c r="D262" s="49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49"/>
      <c r="P262" s="11"/>
      <c r="Q262" s="11"/>
      <c r="R262" s="11"/>
      <c r="S262" s="11"/>
      <c r="T262" s="11"/>
      <c r="U262" s="11"/>
    </row>
    <row r="263" spans="1:21" s="12" customFormat="1" ht="13.2" customHeight="1" x14ac:dyDescent="0.2">
      <c r="A263" s="11"/>
      <c r="B263" s="10"/>
      <c r="C263" s="10"/>
      <c r="D263" s="49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49"/>
      <c r="P263" s="11"/>
      <c r="Q263" s="11"/>
      <c r="R263" s="11"/>
      <c r="S263" s="11"/>
      <c r="T263" s="11"/>
      <c r="U263" s="11"/>
    </row>
    <row r="264" spans="1:21" s="12" customFormat="1" ht="13.2" customHeight="1" x14ac:dyDescent="0.2">
      <c r="A264" s="11"/>
      <c r="B264" s="10"/>
      <c r="C264" s="10"/>
      <c r="D264" s="49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49"/>
      <c r="P264" s="11"/>
      <c r="Q264" s="11"/>
      <c r="R264" s="11"/>
      <c r="S264" s="11"/>
      <c r="T264" s="11"/>
      <c r="U264" s="11"/>
    </row>
    <row r="265" spans="1:21" s="12" customFormat="1" ht="10.95" customHeight="1" x14ac:dyDescent="0.2">
      <c r="A265" s="11"/>
      <c r="B265" s="10"/>
      <c r="C265" s="10"/>
      <c r="D265" s="49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49"/>
      <c r="P265" s="11"/>
      <c r="Q265" s="11"/>
      <c r="R265" s="11"/>
      <c r="S265" s="11"/>
      <c r="T265" s="11"/>
      <c r="U265" s="11"/>
    </row>
    <row r="266" spans="1:21" s="12" customFormat="1" ht="10.95" customHeight="1" x14ac:dyDescent="0.2">
      <c r="A266" s="9"/>
      <c r="B266" s="10"/>
      <c r="C266" s="10"/>
      <c r="D266" s="4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49"/>
      <c r="P266" s="9"/>
      <c r="Q266" s="9"/>
      <c r="R266" s="9"/>
      <c r="S266" s="9"/>
      <c r="T266" s="9"/>
      <c r="U266" s="9"/>
    </row>
    <row r="267" spans="1:21" s="12" customFormat="1" ht="10.95" customHeight="1" x14ac:dyDescent="0.2">
      <c r="A267" s="9"/>
      <c r="B267" s="10"/>
      <c r="C267" s="10"/>
      <c r="D267" s="4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49"/>
      <c r="P267" s="9"/>
      <c r="Q267" s="9"/>
      <c r="R267" s="9"/>
      <c r="S267" s="9"/>
      <c r="T267" s="9"/>
      <c r="U267" s="9"/>
    </row>
    <row r="268" spans="1:21" s="34" customFormat="1" ht="19.95" customHeight="1" x14ac:dyDescent="0.2">
      <c r="A268" s="11"/>
      <c r="B268" s="10"/>
      <c r="C268" s="10"/>
      <c r="D268" s="49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49"/>
      <c r="P268" s="11"/>
      <c r="Q268" s="11"/>
      <c r="R268" s="11"/>
      <c r="S268" s="11"/>
      <c r="T268" s="11"/>
      <c r="U268" s="11"/>
    </row>
    <row r="269" spans="1:21" s="34" customFormat="1" ht="22.2" customHeight="1" x14ac:dyDescent="0.2">
      <c r="A269" s="11"/>
      <c r="B269" s="10"/>
      <c r="C269" s="10"/>
      <c r="D269" s="49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49"/>
      <c r="P269" s="11"/>
      <c r="Q269" s="11"/>
      <c r="R269" s="11"/>
      <c r="S269" s="11"/>
      <c r="T269" s="11"/>
      <c r="U269" s="11"/>
    </row>
    <row r="270" spans="1:21" s="12" customFormat="1" ht="10.95" customHeight="1" x14ac:dyDescent="0.2">
      <c r="A270" s="11"/>
      <c r="B270" s="10"/>
      <c r="C270" s="10"/>
      <c r="D270" s="49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49"/>
      <c r="P270" s="11"/>
      <c r="Q270" s="11"/>
      <c r="R270" s="11"/>
      <c r="S270" s="11"/>
      <c r="T270" s="11"/>
      <c r="U270" s="11"/>
    </row>
    <row r="271" spans="1:21" s="12" customFormat="1" ht="10.95" customHeight="1" x14ac:dyDescent="0.2">
      <c r="A271" s="11"/>
      <c r="B271" s="10"/>
      <c r="C271" s="10"/>
      <c r="D271" s="49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49"/>
      <c r="P271" s="11"/>
      <c r="Q271" s="11"/>
      <c r="R271" s="11"/>
      <c r="S271" s="11"/>
      <c r="T271" s="11"/>
      <c r="U271" s="11"/>
    </row>
    <row r="272" spans="1:21" s="12" customFormat="1" ht="10.95" customHeight="1" x14ac:dyDescent="0.2">
      <c r="A272" s="11"/>
      <c r="B272" s="10"/>
      <c r="C272" s="10"/>
      <c r="D272" s="49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49"/>
      <c r="P272" s="11"/>
      <c r="Q272" s="11"/>
      <c r="R272" s="11"/>
      <c r="S272" s="11"/>
      <c r="T272" s="11"/>
      <c r="U272" s="11"/>
    </row>
    <row r="273" spans="1:21" s="12" customFormat="1" ht="10.95" customHeight="1" x14ac:dyDescent="0.2">
      <c r="A273" s="11"/>
      <c r="B273" s="10"/>
      <c r="C273" s="10"/>
      <c r="D273" s="49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49"/>
      <c r="P273" s="11"/>
      <c r="Q273" s="11"/>
      <c r="R273" s="11"/>
      <c r="S273" s="11"/>
      <c r="T273" s="11"/>
      <c r="U273" s="11"/>
    </row>
    <row r="274" spans="1:21" s="12" customFormat="1" ht="10.95" customHeight="1" x14ac:dyDescent="0.2">
      <c r="A274" s="11"/>
      <c r="B274" s="10"/>
      <c r="C274" s="10"/>
      <c r="D274" s="49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49"/>
      <c r="P274" s="11"/>
      <c r="Q274" s="11"/>
      <c r="R274" s="11"/>
      <c r="S274" s="11"/>
      <c r="T274" s="11"/>
      <c r="U274" s="11"/>
    </row>
    <row r="275" spans="1:21" s="12" customFormat="1" ht="10.95" customHeight="1" x14ac:dyDescent="0.2">
      <c r="A275" s="11"/>
      <c r="B275" s="10"/>
      <c r="C275" s="10"/>
      <c r="D275" s="49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49"/>
      <c r="P275" s="11"/>
      <c r="Q275" s="11"/>
      <c r="R275" s="11"/>
      <c r="S275" s="11"/>
      <c r="T275" s="11"/>
      <c r="U275" s="11"/>
    </row>
    <row r="276" spans="1:21" s="12" customFormat="1" ht="10.95" customHeight="1" x14ac:dyDescent="0.2">
      <c r="A276" s="11"/>
      <c r="B276" s="10"/>
      <c r="C276" s="10"/>
      <c r="D276" s="49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49"/>
      <c r="P276" s="11"/>
      <c r="Q276" s="11"/>
      <c r="R276" s="11"/>
      <c r="S276" s="11"/>
      <c r="T276" s="11"/>
      <c r="U276" s="11"/>
    </row>
    <row r="277" spans="1:21" s="12" customFormat="1" ht="10.95" customHeight="1" x14ac:dyDescent="0.2">
      <c r="A277" s="11"/>
      <c r="B277" s="10"/>
      <c r="C277" s="10"/>
      <c r="D277" s="49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49"/>
      <c r="P277" s="11"/>
      <c r="Q277" s="11"/>
      <c r="R277" s="11"/>
      <c r="S277" s="11"/>
      <c r="T277" s="11"/>
      <c r="U277" s="11"/>
    </row>
    <row r="278" spans="1:21" s="12" customFormat="1" ht="10.95" customHeight="1" x14ac:dyDescent="0.2">
      <c r="A278" s="11"/>
      <c r="B278" s="10"/>
      <c r="C278" s="10"/>
      <c r="D278" s="49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49"/>
      <c r="P278" s="11"/>
      <c r="Q278" s="11"/>
      <c r="R278" s="11"/>
      <c r="S278" s="11"/>
      <c r="T278" s="11"/>
      <c r="U278" s="11"/>
    </row>
    <row r="279" spans="1:21" s="12" customFormat="1" ht="10.95" customHeight="1" x14ac:dyDescent="0.2">
      <c r="A279" s="11"/>
      <c r="B279" s="10"/>
      <c r="C279" s="10"/>
      <c r="D279" s="49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49"/>
      <c r="P279" s="11"/>
      <c r="Q279" s="11"/>
      <c r="R279" s="11"/>
      <c r="S279" s="11"/>
      <c r="T279" s="11"/>
      <c r="U279" s="11"/>
    </row>
    <row r="280" spans="1:21" s="12" customFormat="1" ht="10.95" customHeight="1" x14ac:dyDescent="0.2">
      <c r="A280" s="11"/>
      <c r="B280" s="10"/>
      <c r="C280" s="10"/>
      <c r="D280" s="49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49"/>
      <c r="P280" s="11"/>
      <c r="Q280" s="11"/>
      <c r="R280" s="11"/>
      <c r="S280" s="11"/>
      <c r="T280" s="11"/>
      <c r="U280" s="11"/>
    </row>
    <row r="281" spans="1:21" s="12" customFormat="1" ht="10.95" customHeight="1" x14ac:dyDescent="0.2">
      <c r="A281" s="11"/>
      <c r="B281" s="10"/>
      <c r="C281" s="10"/>
      <c r="D281" s="49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49"/>
      <c r="P281" s="11"/>
      <c r="Q281" s="11"/>
      <c r="R281" s="11"/>
      <c r="S281" s="11"/>
      <c r="T281" s="11"/>
      <c r="U281" s="11"/>
    </row>
    <row r="282" spans="1:21" s="12" customFormat="1" ht="10.95" customHeight="1" x14ac:dyDescent="0.2">
      <c r="A282" s="9"/>
      <c r="B282" s="10"/>
      <c r="C282" s="10"/>
      <c r="D282" s="4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49"/>
      <c r="P282" s="9"/>
      <c r="Q282" s="9"/>
      <c r="R282" s="9"/>
      <c r="S282" s="9"/>
      <c r="T282" s="9"/>
      <c r="U282" s="9"/>
    </row>
    <row r="283" spans="1:21" s="12" customFormat="1" ht="10.95" customHeight="1" x14ac:dyDescent="0.2">
      <c r="A283" s="11"/>
      <c r="B283" s="10"/>
      <c r="C283" s="10"/>
      <c r="D283" s="49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49"/>
      <c r="P283" s="11"/>
      <c r="Q283" s="11"/>
      <c r="R283" s="11"/>
      <c r="S283" s="11"/>
      <c r="T283" s="11"/>
      <c r="U283" s="11"/>
    </row>
    <row r="284" spans="1:21" s="34" customFormat="1" ht="10.95" customHeight="1" x14ac:dyDescent="0.2">
      <c r="A284" s="11"/>
      <c r="B284" s="10"/>
      <c r="C284" s="10"/>
      <c r="D284" s="49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49"/>
      <c r="P284" s="11"/>
      <c r="Q284" s="11"/>
      <c r="R284" s="11"/>
      <c r="S284" s="11"/>
      <c r="T284" s="11"/>
      <c r="U284" s="11"/>
    </row>
    <row r="285" spans="1:21" s="12" customFormat="1" ht="10.95" customHeight="1" x14ac:dyDescent="0.2">
      <c r="A285" s="11"/>
      <c r="B285" s="10"/>
      <c r="C285" s="10"/>
      <c r="D285" s="49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49"/>
      <c r="P285" s="11"/>
      <c r="Q285" s="11"/>
      <c r="R285" s="11"/>
      <c r="S285" s="11"/>
      <c r="T285" s="11"/>
      <c r="U285" s="11"/>
    </row>
    <row r="286" spans="1:21" s="12" customFormat="1" ht="13.2" customHeight="1" x14ac:dyDescent="0.2">
      <c r="A286" s="11"/>
      <c r="B286" s="10"/>
      <c r="C286" s="10"/>
      <c r="D286" s="49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49"/>
      <c r="P286" s="11"/>
      <c r="Q286" s="11"/>
      <c r="R286" s="11"/>
      <c r="S286" s="11"/>
      <c r="T286" s="11"/>
      <c r="U286" s="11"/>
    </row>
    <row r="287" spans="1:21" s="12" customFormat="1" ht="13.2" customHeight="1" x14ac:dyDescent="0.2">
      <c r="A287" s="11"/>
      <c r="B287" s="10"/>
      <c r="C287" s="10"/>
      <c r="D287" s="49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49"/>
      <c r="P287" s="11"/>
      <c r="Q287" s="11"/>
      <c r="R287" s="11"/>
      <c r="S287" s="11"/>
      <c r="T287" s="11"/>
      <c r="U287" s="11"/>
    </row>
    <row r="288" spans="1:21" s="12" customFormat="1" ht="10.95" customHeight="1" x14ac:dyDescent="0.2">
      <c r="A288" s="11"/>
      <c r="B288" s="10"/>
      <c r="C288" s="10"/>
      <c r="D288" s="49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49"/>
      <c r="P288" s="11"/>
      <c r="Q288" s="11"/>
      <c r="R288" s="11"/>
      <c r="S288" s="11"/>
      <c r="T288" s="11"/>
      <c r="U288" s="11"/>
    </row>
    <row r="289" spans="1:21" s="12" customFormat="1" ht="10.95" customHeight="1" x14ac:dyDescent="0.2">
      <c r="A289" s="9"/>
      <c r="B289" s="10"/>
      <c r="C289" s="10"/>
      <c r="D289" s="4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49"/>
      <c r="P289" s="9"/>
      <c r="Q289" s="9"/>
      <c r="R289" s="9"/>
      <c r="S289" s="9"/>
      <c r="T289" s="9"/>
      <c r="U289" s="9"/>
    </row>
    <row r="290" spans="1:21" s="12" customFormat="1" ht="10.95" customHeight="1" x14ac:dyDescent="0.2">
      <c r="A290" s="9"/>
      <c r="B290" s="10"/>
      <c r="C290" s="10"/>
      <c r="D290" s="4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49"/>
      <c r="P290" s="9"/>
      <c r="Q290" s="9"/>
      <c r="R290" s="9"/>
      <c r="S290" s="9"/>
      <c r="T290" s="9"/>
      <c r="U290" s="9"/>
    </row>
    <row r="291" spans="1:21" s="34" customFormat="1" ht="19.95" customHeight="1" x14ac:dyDescent="0.2">
      <c r="A291" s="11"/>
      <c r="B291" s="10"/>
      <c r="C291" s="10"/>
      <c r="D291" s="49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49"/>
      <c r="P291" s="11"/>
      <c r="Q291" s="11"/>
      <c r="R291" s="11"/>
      <c r="S291" s="11"/>
      <c r="T291" s="11"/>
      <c r="U291" s="11"/>
    </row>
    <row r="292" spans="1:21" s="34" customFormat="1" ht="22.2" customHeight="1" x14ac:dyDescent="0.2">
      <c r="A292" s="11"/>
      <c r="B292" s="10"/>
      <c r="C292" s="10"/>
      <c r="D292" s="49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49"/>
      <c r="P292" s="11"/>
      <c r="Q292" s="11"/>
      <c r="R292" s="11"/>
      <c r="S292" s="11"/>
      <c r="T292" s="11"/>
      <c r="U292" s="11"/>
    </row>
    <row r="293" spans="1:21" s="12" customFormat="1" ht="10.95" customHeight="1" x14ac:dyDescent="0.2">
      <c r="A293" s="11"/>
      <c r="B293" s="10"/>
      <c r="C293" s="10"/>
      <c r="D293" s="49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49"/>
      <c r="P293" s="11"/>
      <c r="Q293" s="11"/>
      <c r="R293" s="11"/>
      <c r="S293" s="11"/>
      <c r="T293" s="11"/>
      <c r="U293" s="11"/>
    </row>
    <row r="294" spans="1:21" s="12" customFormat="1" ht="10.95" customHeight="1" x14ac:dyDescent="0.2">
      <c r="A294" s="11"/>
      <c r="B294" s="10"/>
      <c r="C294" s="10"/>
      <c r="D294" s="49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49"/>
      <c r="P294" s="11"/>
      <c r="Q294" s="11"/>
      <c r="R294" s="11"/>
      <c r="S294" s="11"/>
      <c r="T294" s="11"/>
      <c r="U294" s="11"/>
    </row>
    <row r="295" spans="1:21" s="12" customFormat="1" ht="10.95" customHeight="1" x14ac:dyDescent="0.2">
      <c r="A295" s="11"/>
      <c r="B295" s="10"/>
      <c r="C295" s="10"/>
      <c r="D295" s="49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49"/>
      <c r="P295" s="11"/>
      <c r="Q295" s="11"/>
      <c r="R295" s="11"/>
      <c r="S295" s="11"/>
      <c r="T295" s="11"/>
      <c r="U295" s="11"/>
    </row>
    <row r="296" spans="1:21" s="12" customFormat="1" ht="10.95" customHeight="1" x14ac:dyDescent="0.2">
      <c r="A296" s="11"/>
      <c r="B296" s="10"/>
      <c r="C296" s="10"/>
      <c r="D296" s="49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49"/>
      <c r="P296" s="11"/>
      <c r="Q296" s="11"/>
      <c r="R296" s="11"/>
      <c r="S296" s="11"/>
      <c r="T296" s="11"/>
      <c r="U296" s="11"/>
    </row>
    <row r="297" spans="1:21" s="12" customFormat="1" ht="10.95" customHeight="1" x14ac:dyDescent="0.2">
      <c r="A297" s="11"/>
      <c r="B297" s="10"/>
      <c r="C297" s="10"/>
      <c r="D297" s="49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49"/>
      <c r="P297" s="11"/>
      <c r="Q297" s="11"/>
      <c r="R297" s="11"/>
      <c r="S297" s="11"/>
      <c r="T297" s="11"/>
      <c r="U297" s="11"/>
    </row>
    <row r="298" spans="1:21" ht="10.95" customHeight="1" x14ac:dyDescent="0.2">
      <c r="A298" s="11"/>
      <c r="E298" s="11"/>
      <c r="F298" s="11"/>
      <c r="G298" s="11"/>
      <c r="H298" s="11"/>
      <c r="I298" s="11"/>
      <c r="J298" s="11"/>
    </row>
    <row r="299" spans="1:21" ht="10.95" customHeight="1" x14ac:dyDescent="0.2">
      <c r="A299" s="11"/>
      <c r="E299" s="11"/>
      <c r="F299" s="11"/>
      <c r="G299" s="11"/>
      <c r="H299" s="11"/>
      <c r="I299" s="11"/>
      <c r="J299" s="11"/>
    </row>
    <row r="300" spans="1:21" ht="10.95" customHeight="1" x14ac:dyDescent="0.2">
      <c r="A300" s="11"/>
      <c r="E300" s="11"/>
      <c r="F300" s="11"/>
      <c r="G300" s="11"/>
      <c r="H300" s="11"/>
      <c r="I300" s="11"/>
      <c r="J300" s="11"/>
    </row>
    <row r="301" spans="1:21" ht="22.2" customHeight="1" x14ac:dyDescent="0.2">
      <c r="A301" s="11"/>
      <c r="E301" s="11"/>
      <c r="F301" s="11"/>
      <c r="G301" s="11"/>
      <c r="H301" s="11"/>
      <c r="I301" s="11"/>
      <c r="J301" s="11"/>
    </row>
    <row r="302" spans="1:21" ht="10.95" customHeight="1" x14ac:dyDescent="0.2">
      <c r="A302" s="11"/>
      <c r="E302" s="11"/>
      <c r="F302" s="11"/>
      <c r="G302" s="11"/>
      <c r="H302" s="11"/>
      <c r="I302" s="11"/>
      <c r="J302" s="11"/>
    </row>
    <row r="303" spans="1:21" ht="10.95" customHeight="1" x14ac:dyDescent="0.2">
      <c r="A303" s="11"/>
      <c r="E303" s="11"/>
      <c r="F303" s="11"/>
      <c r="G303" s="11"/>
      <c r="H303" s="11"/>
      <c r="I303" s="11"/>
      <c r="J303" s="11"/>
    </row>
    <row r="304" spans="1:21" ht="10.95" customHeight="1" x14ac:dyDescent="0.2">
      <c r="A304" s="11"/>
      <c r="E304" s="11"/>
      <c r="F304" s="11"/>
      <c r="G304" s="11"/>
      <c r="H304" s="11"/>
      <c r="I304" s="11"/>
      <c r="J304" s="11"/>
    </row>
    <row r="305" spans="1:22" ht="10.95" customHeight="1" x14ac:dyDescent="0.2">
      <c r="A305" s="11"/>
      <c r="E305" s="11"/>
      <c r="F305" s="11"/>
      <c r="G305" s="11"/>
      <c r="H305" s="11"/>
      <c r="I305" s="11"/>
      <c r="J305" s="11"/>
    </row>
    <row r="306" spans="1:22" ht="10.95" customHeight="1" x14ac:dyDescent="0.2">
      <c r="K306" s="9"/>
      <c r="L306" s="9"/>
      <c r="M306" s="9"/>
      <c r="N306" s="9"/>
      <c r="P306" s="9"/>
      <c r="Q306" s="9"/>
      <c r="R306" s="9"/>
      <c r="S306" s="9"/>
      <c r="T306" s="9"/>
      <c r="U306" s="9"/>
    </row>
    <row r="307" spans="1:22" ht="10.95" customHeight="1" x14ac:dyDescent="0.2">
      <c r="A307" s="11"/>
      <c r="E307" s="11"/>
      <c r="F307" s="11"/>
      <c r="G307" s="11"/>
      <c r="H307" s="11"/>
      <c r="I307" s="11"/>
      <c r="J307" s="11"/>
    </row>
    <row r="308" spans="1:22" s="1" customFormat="1" ht="10.95" customHeight="1" x14ac:dyDescent="0.2">
      <c r="A308" s="11"/>
      <c r="B308" s="10"/>
      <c r="C308" s="10"/>
      <c r="D308" s="49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49"/>
      <c r="P308" s="11"/>
      <c r="Q308" s="11"/>
      <c r="R308" s="11"/>
      <c r="S308" s="11"/>
      <c r="T308" s="11"/>
      <c r="U308" s="11"/>
      <c r="V308" s="34"/>
    </row>
    <row r="309" spans="1:22" ht="10.95" customHeight="1" x14ac:dyDescent="0.2">
      <c r="A309" s="11"/>
      <c r="E309" s="11"/>
      <c r="F309" s="11"/>
      <c r="G309" s="11"/>
      <c r="H309" s="11"/>
      <c r="I309" s="11"/>
      <c r="J309" s="11"/>
    </row>
    <row r="310" spans="1:22" ht="13.2" customHeight="1" x14ac:dyDescent="0.2">
      <c r="A310" s="11"/>
      <c r="E310" s="11"/>
      <c r="F310" s="11"/>
      <c r="G310" s="11"/>
      <c r="H310" s="11"/>
      <c r="I310" s="11"/>
      <c r="J310" s="11"/>
    </row>
    <row r="311" spans="1:22" ht="13.2" customHeight="1" x14ac:dyDescent="0.2">
      <c r="A311" s="11"/>
      <c r="E311" s="11"/>
      <c r="F311" s="11"/>
      <c r="G311" s="11"/>
      <c r="H311" s="11"/>
      <c r="I311" s="11"/>
      <c r="J311" s="11"/>
    </row>
    <row r="312" spans="1:22" ht="10.95" customHeight="1" x14ac:dyDescent="0.2">
      <c r="A312" s="11"/>
      <c r="E312" s="11"/>
      <c r="F312" s="11"/>
      <c r="G312" s="11"/>
      <c r="H312" s="11"/>
      <c r="I312" s="11"/>
      <c r="J312" s="11"/>
    </row>
    <row r="313" spans="1:22" ht="10.95" customHeight="1" x14ac:dyDescent="0.2">
      <c r="K313" s="9"/>
      <c r="L313" s="9"/>
      <c r="M313" s="9"/>
      <c r="N313" s="9"/>
      <c r="P313" s="9"/>
      <c r="Q313" s="9"/>
      <c r="R313" s="9"/>
      <c r="S313" s="9"/>
      <c r="T313" s="9"/>
      <c r="U313" s="9"/>
    </row>
    <row r="314" spans="1:22" ht="10.95" customHeight="1" x14ac:dyDescent="0.2">
      <c r="K314" s="9"/>
      <c r="L314" s="9"/>
      <c r="M314" s="9"/>
      <c r="N314" s="9"/>
      <c r="P314" s="9"/>
      <c r="Q314" s="9"/>
      <c r="R314" s="9"/>
      <c r="S314" s="9"/>
      <c r="T314" s="9"/>
      <c r="U314" s="9"/>
    </row>
    <row r="315" spans="1:22" s="1" customFormat="1" ht="19.95" customHeight="1" x14ac:dyDescent="0.2">
      <c r="A315" s="11"/>
      <c r="B315" s="10"/>
      <c r="C315" s="10"/>
      <c r="D315" s="49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49"/>
      <c r="P315" s="11"/>
      <c r="Q315" s="11"/>
      <c r="R315" s="11"/>
      <c r="S315" s="11"/>
      <c r="T315" s="11"/>
      <c r="U315" s="11"/>
      <c r="V315" s="34"/>
    </row>
    <row r="316" spans="1:22" s="1" customFormat="1" ht="22.2" customHeight="1" x14ac:dyDescent="0.2">
      <c r="A316" s="11"/>
      <c r="B316" s="10"/>
      <c r="C316" s="10"/>
      <c r="D316" s="49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49"/>
      <c r="P316" s="11"/>
      <c r="Q316" s="11"/>
      <c r="R316" s="11"/>
      <c r="S316" s="11"/>
      <c r="T316" s="11"/>
      <c r="U316" s="11"/>
      <c r="V316" s="34"/>
    </row>
    <row r="317" spans="1:22" ht="10.95" customHeight="1" x14ac:dyDescent="0.2">
      <c r="A317" s="11"/>
      <c r="E317" s="11"/>
      <c r="F317" s="11"/>
      <c r="G317" s="11"/>
      <c r="H317" s="11"/>
      <c r="I317" s="11"/>
      <c r="J317" s="11"/>
    </row>
    <row r="318" spans="1:22" ht="10.95" customHeight="1" x14ac:dyDescent="0.2">
      <c r="A318" s="11"/>
      <c r="E318" s="11"/>
      <c r="F318" s="11"/>
      <c r="G318" s="11"/>
      <c r="H318" s="11"/>
      <c r="I318" s="11"/>
      <c r="J318" s="11"/>
    </row>
    <row r="319" spans="1:22" ht="10.95" customHeight="1" x14ac:dyDescent="0.2">
      <c r="A319" s="11"/>
      <c r="E319" s="11"/>
      <c r="F319" s="11"/>
      <c r="G319" s="11"/>
      <c r="H319" s="11"/>
      <c r="I319" s="11"/>
      <c r="J319" s="11"/>
    </row>
    <row r="320" spans="1:22" ht="10.95" customHeight="1" x14ac:dyDescent="0.2">
      <c r="A320" s="11"/>
      <c r="E320" s="11"/>
      <c r="F320" s="11"/>
      <c r="G320" s="11"/>
      <c r="H320" s="11"/>
      <c r="I320" s="11"/>
      <c r="J320" s="11"/>
    </row>
    <row r="321" spans="1:22" ht="22.2" customHeight="1" x14ac:dyDescent="0.2">
      <c r="A321" s="11"/>
      <c r="E321" s="11"/>
      <c r="F321" s="11"/>
      <c r="G321" s="11"/>
      <c r="H321" s="11"/>
      <c r="I321" s="11"/>
      <c r="J321" s="11"/>
    </row>
    <row r="322" spans="1:22" ht="10.95" customHeight="1" x14ac:dyDescent="0.2">
      <c r="A322" s="11"/>
      <c r="E322" s="11"/>
      <c r="F322" s="11"/>
      <c r="G322" s="11"/>
      <c r="H322" s="11"/>
      <c r="I322" s="11"/>
      <c r="J322" s="11"/>
    </row>
    <row r="323" spans="1:22" ht="10.95" customHeight="1" x14ac:dyDescent="0.2">
      <c r="A323" s="11"/>
      <c r="E323" s="11"/>
      <c r="F323" s="11"/>
      <c r="G323" s="11"/>
      <c r="H323" s="11"/>
      <c r="I323" s="11"/>
      <c r="J323" s="11"/>
    </row>
    <row r="324" spans="1:22" ht="10.95" customHeight="1" x14ac:dyDescent="0.2">
      <c r="A324" s="11"/>
      <c r="E324" s="11"/>
      <c r="F324" s="11"/>
      <c r="G324" s="11"/>
      <c r="H324" s="11"/>
      <c r="I324" s="11"/>
      <c r="J324" s="11"/>
    </row>
    <row r="325" spans="1:22" ht="22.2" customHeight="1" x14ac:dyDescent="0.2">
      <c r="A325" s="11"/>
      <c r="E325" s="11"/>
      <c r="F325" s="11"/>
      <c r="G325" s="11"/>
      <c r="H325" s="11"/>
      <c r="I325" s="11"/>
      <c r="J325" s="11"/>
    </row>
    <row r="326" spans="1:22" ht="10.95" customHeight="1" x14ac:dyDescent="0.2">
      <c r="A326" s="11"/>
      <c r="E326" s="11"/>
      <c r="F326" s="11"/>
      <c r="G326" s="11"/>
      <c r="H326" s="11"/>
      <c r="I326" s="11"/>
      <c r="J326" s="11"/>
    </row>
    <row r="327" spans="1:22" ht="10.95" customHeight="1" x14ac:dyDescent="0.2">
      <c r="A327" s="11"/>
      <c r="E327" s="11"/>
      <c r="F327" s="11"/>
      <c r="G327" s="11"/>
      <c r="H327" s="11"/>
      <c r="I327" s="11"/>
      <c r="J327" s="11"/>
    </row>
    <row r="328" spans="1:22" ht="10.95" customHeight="1" x14ac:dyDescent="0.2">
      <c r="A328" s="11"/>
      <c r="E328" s="11"/>
      <c r="F328" s="11"/>
      <c r="G328" s="11"/>
      <c r="H328" s="11"/>
      <c r="I328" s="11"/>
      <c r="J328" s="11"/>
    </row>
    <row r="329" spans="1:22" ht="10.95" customHeight="1" x14ac:dyDescent="0.2">
      <c r="A329" s="11"/>
      <c r="E329" s="11"/>
      <c r="F329" s="11"/>
      <c r="G329" s="11"/>
      <c r="H329" s="11"/>
      <c r="I329" s="11"/>
      <c r="J329" s="11"/>
    </row>
    <row r="330" spans="1:22" ht="10.95" customHeight="1" x14ac:dyDescent="0.2">
      <c r="K330" s="9"/>
      <c r="L330" s="9"/>
      <c r="M330" s="9"/>
      <c r="N330" s="9"/>
      <c r="P330" s="9"/>
      <c r="Q330" s="9"/>
      <c r="R330" s="9"/>
      <c r="S330" s="9"/>
      <c r="T330" s="9"/>
      <c r="U330" s="9"/>
    </row>
    <row r="331" spans="1:22" ht="10.95" customHeight="1" x14ac:dyDescent="0.2">
      <c r="A331" s="11"/>
      <c r="E331" s="11"/>
      <c r="F331" s="11"/>
      <c r="G331" s="11"/>
      <c r="H331" s="11"/>
      <c r="I331" s="11"/>
      <c r="J331" s="11"/>
    </row>
    <row r="332" spans="1:22" s="1" customFormat="1" ht="10.95" customHeight="1" x14ac:dyDescent="0.2">
      <c r="A332" s="11"/>
      <c r="B332" s="10"/>
      <c r="C332" s="10"/>
      <c r="D332" s="49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49"/>
      <c r="P332" s="11"/>
      <c r="Q332" s="11"/>
      <c r="R332" s="11"/>
      <c r="S332" s="11"/>
      <c r="T332" s="11"/>
      <c r="U332" s="11"/>
      <c r="V332" s="34"/>
    </row>
    <row r="333" spans="1:22" ht="10.95" customHeight="1" x14ac:dyDescent="0.2">
      <c r="A333" s="11"/>
      <c r="E333" s="11"/>
      <c r="F333" s="11"/>
      <c r="G333" s="11"/>
      <c r="H333" s="11"/>
      <c r="I333" s="11"/>
      <c r="J333" s="11"/>
    </row>
    <row r="334" spans="1:22" ht="13.2" customHeight="1" x14ac:dyDescent="0.2">
      <c r="A334" s="11"/>
      <c r="E334" s="11"/>
      <c r="F334" s="11"/>
      <c r="G334" s="11"/>
      <c r="H334" s="11"/>
      <c r="I334" s="11"/>
      <c r="J334" s="11"/>
    </row>
    <row r="335" spans="1:22" ht="13.2" customHeight="1" x14ac:dyDescent="0.2">
      <c r="A335" s="11"/>
      <c r="E335" s="11"/>
      <c r="F335" s="11"/>
      <c r="G335" s="11"/>
      <c r="H335" s="11"/>
      <c r="I335" s="11"/>
      <c r="J335" s="11"/>
    </row>
    <row r="336" spans="1:22" ht="10.95" customHeight="1" x14ac:dyDescent="0.2">
      <c r="A336" s="11"/>
      <c r="E336" s="11"/>
      <c r="F336" s="11"/>
      <c r="G336" s="11"/>
      <c r="H336" s="11"/>
      <c r="I336" s="11"/>
      <c r="J336" s="11"/>
    </row>
    <row r="337" spans="1:22" ht="10.95" customHeight="1" x14ac:dyDescent="0.2">
      <c r="K337" s="9"/>
      <c r="L337" s="9"/>
      <c r="M337" s="9"/>
      <c r="N337" s="9"/>
      <c r="P337" s="9"/>
      <c r="Q337" s="9"/>
      <c r="R337" s="9"/>
      <c r="S337" s="9"/>
      <c r="T337" s="9"/>
      <c r="U337" s="9"/>
    </row>
    <row r="338" spans="1:22" ht="10.95" customHeight="1" x14ac:dyDescent="0.2">
      <c r="K338" s="9"/>
      <c r="L338" s="9"/>
      <c r="M338" s="9"/>
      <c r="N338" s="9"/>
      <c r="P338" s="9"/>
      <c r="Q338" s="9"/>
      <c r="R338" s="9"/>
      <c r="S338" s="9"/>
      <c r="T338" s="9"/>
      <c r="U338" s="9"/>
    </row>
    <row r="339" spans="1:22" s="1" customFormat="1" ht="19.95" customHeight="1" x14ac:dyDescent="0.2">
      <c r="A339" s="11"/>
      <c r="B339" s="10"/>
      <c r="C339" s="10"/>
      <c r="D339" s="49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49"/>
      <c r="P339" s="11"/>
      <c r="Q339" s="11"/>
      <c r="R339" s="11"/>
      <c r="S339" s="11"/>
      <c r="T339" s="11"/>
      <c r="U339" s="11"/>
      <c r="V339" s="34"/>
    </row>
    <row r="340" spans="1:22" s="1" customFormat="1" ht="22.2" customHeight="1" x14ac:dyDescent="0.2">
      <c r="A340" s="11"/>
      <c r="B340" s="10"/>
      <c r="C340" s="10"/>
      <c r="D340" s="49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49"/>
      <c r="P340" s="11"/>
      <c r="Q340" s="11"/>
      <c r="R340" s="11"/>
      <c r="S340" s="11"/>
      <c r="T340" s="11"/>
      <c r="U340" s="11"/>
      <c r="V340" s="34"/>
    </row>
    <row r="341" spans="1:22" ht="10.95" customHeight="1" x14ac:dyDescent="0.2">
      <c r="A341" s="11"/>
      <c r="E341" s="11"/>
      <c r="F341" s="11"/>
      <c r="G341" s="11"/>
      <c r="H341" s="11"/>
      <c r="I341" s="11"/>
      <c r="J341" s="11"/>
    </row>
    <row r="342" spans="1:22" ht="10.95" customHeight="1" x14ac:dyDescent="0.2">
      <c r="A342" s="11"/>
      <c r="E342" s="11"/>
      <c r="F342" s="11"/>
      <c r="G342" s="11"/>
      <c r="H342" s="11"/>
      <c r="I342" s="11"/>
      <c r="J342" s="11"/>
    </row>
    <row r="343" spans="1:22" ht="10.95" customHeight="1" x14ac:dyDescent="0.2">
      <c r="A343" s="11"/>
      <c r="E343" s="11"/>
      <c r="F343" s="11"/>
      <c r="G343" s="11"/>
      <c r="H343" s="11"/>
      <c r="I343" s="11"/>
      <c r="J343" s="11"/>
    </row>
    <row r="344" spans="1:22" ht="10.95" customHeight="1" x14ac:dyDescent="0.2">
      <c r="A344" s="11"/>
      <c r="E344" s="11"/>
      <c r="F344" s="11"/>
      <c r="G344" s="11"/>
      <c r="H344" s="11"/>
      <c r="I344" s="11"/>
      <c r="J344" s="11"/>
    </row>
    <row r="345" spans="1:22" ht="10.95" customHeight="1" x14ac:dyDescent="0.2">
      <c r="A345" s="11"/>
      <c r="E345" s="11"/>
      <c r="F345" s="11"/>
      <c r="G345" s="11"/>
      <c r="H345" s="11"/>
      <c r="I345" s="11"/>
      <c r="J345" s="11"/>
    </row>
    <row r="346" spans="1:22" ht="10.95" customHeight="1" x14ac:dyDescent="0.2">
      <c r="A346" s="11"/>
      <c r="E346" s="11"/>
      <c r="F346" s="11"/>
      <c r="G346" s="11"/>
      <c r="H346" s="11"/>
      <c r="I346" s="11"/>
      <c r="J346" s="11"/>
    </row>
    <row r="347" spans="1:22" ht="10.95" customHeight="1" x14ac:dyDescent="0.2">
      <c r="A347" s="11"/>
      <c r="E347" s="11"/>
      <c r="F347" s="11"/>
      <c r="G347" s="11"/>
      <c r="H347" s="11"/>
      <c r="I347" s="11"/>
      <c r="J347" s="11"/>
    </row>
    <row r="348" spans="1:22" ht="22.2" customHeight="1" x14ac:dyDescent="0.2">
      <c r="A348" s="11"/>
      <c r="E348" s="11"/>
      <c r="F348" s="11"/>
      <c r="G348" s="11"/>
      <c r="H348" s="11"/>
      <c r="I348" s="11"/>
      <c r="J348" s="11"/>
    </row>
    <row r="349" spans="1:22" ht="10.95" customHeight="1" x14ac:dyDescent="0.2">
      <c r="A349" s="11"/>
      <c r="E349" s="11"/>
      <c r="F349" s="11"/>
      <c r="G349" s="11"/>
      <c r="H349" s="11"/>
      <c r="I349" s="11"/>
      <c r="J349" s="11"/>
    </row>
    <row r="350" spans="1:22" ht="10.95" customHeight="1" x14ac:dyDescent="0.2">
      <c r="A350" s="11"/>
      <c r="E350" s="11"/>
      <c r="F350" s="11"/>
      <c r="G350" s="11"/>
      <c r="H350" s="11"/>
      <c r="I350" s="11"/>
      <c r="J350" s="11"/>
    </row>
    <row r="351" spans="1:22" ht="10.95" customHeight="1" x14ac:dyDescent="0.2">
      <c r="A351" s="11"/>
      <c r="E351" s="11"/>
      <c r="F351" s="11"/>
      <c r="G351" s="11"/>
      <c r="H351" s="11"/>
      <c r="I351" s="11"/>
      <c r="J351" s="11"/>
    </row>
    <row r="352" spans="1:22" ht="10.95" customHeight="1" x14ac:dyDescent="0.2">
      <c r="A352" s="11"/>
      <c r="E352" s="11"/>
      <c r="F352" s="11"/>
      <c r="G352" s="11"/>
      <c r="H352" s="11"/>
      <c r="I352" s="11"/>
      <c r="J352" s="11"/>
    </row>
    <row r="353" spans="1:22" ht="10.95" customHeight="1" x14ac:dyDescent="0.2">
      <c r="K353" s="9"/>
      <c r="L353" s="9"/>
      <c r="M353" s="9"/>
      <c r="N353" s="9"/>
      <c r="P353" s="9"/>
      <c r="Q353" s="9"/>
      <c r="R353" s="9"/>
      <c r="S353" s="9"/>
      <c r="T353" s="9"/>
      <c r="U353" s="9"/>
    </row>
    <row r="354" spans="1:22" ht="10.95" customHeight="1" x14ac:dyDescent="0.2">
      <c r="A354" s="11"/>
      <c r="E354" s="11"/>
      <c r="F354" s="11"/>
      <c r="G354" s="11"/>
      <c r="H354" s="11"/>
      <c r="I354" s="11"/>
      <c r="J354" s="11"/>
    </row>
    <row r="355" spans="1:22" s="1" customFormat="1" ht="10.95" customHeight="1" x14ac:dyDescent="0.2">
      <c r="A355" s="11"/>
      <c r="B355" s="10"/>
      <c r="C355" s="10"/>
      <c r="D355" s="49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49"/>
      <c r="P355" s="11"/>
      <c r="Q355" s="11"/>
      <c r="R355" s="11"/>
      <c r="S355" s="11"/>
      <c r="T355" s="11"/>
      <c r="U355" s="11"/>
      <c r="V355" s="34"/>
    </row>
    <row r="356" spans="1:22" ht="10.95" customHeight="1" x14ac:dyDescent="0.2"/>
    <row r="357" spans="1:22" ht="10.95" customHeight="1" x14ac:dyDescent="0.2"/>
  </sheetData>
  <mergeCells count="354">
    <mergeCell ref="B170:C170"/>
    <mergeCell ref="M170:N170"/>
    <mergeCell ref="B172:C172"/>
    <mergeCell ref="M172:N172"/>
    <mergeCell ref="B171:C171"/>
    <mergeCell ref="A173:C173"/>
    <mergeCell ref="B167:C167"/>
    <mergeCell ref="M167:N167"/>
    <mergeCell ref="B168:C168"/>
    <mergeCell ref="M168:N168"/>
    <mergeCell ref="B169:C169"/>
    <mergeCell ref="M169:N169"/>
    <mergeCell ref="Q94:U94"/>
    <mergeCell ref="B97:C97"/>
    <mergeCell ref="B98:C98"/>
    <mergeCell ref="B99:C99"/>
    <mergeCell ref="A110:C110"/>
    <mergeCell ref="M95:N96"/>
    <mergeCell ref="O95:O96"/>
    <mergeCell ref="P95:R95"/>
    <mergeCell ref="S95:S96"/>
    <mergeCell ref="T95:T96"/>
    <mergeCell ref="B100:C100"/>
    <mergeCell ref="B101:C101"/>
    <mergeCell ref="F94:J94"/>
    <mergeCell ref="B102:C102"/>
    <mergeCell ref="A85:C85"/>
    <mergeCell ref="L85:N85"/>
    <mergeCell ref="B82:C82"/>
    <mergeCell ref="A112:B112"/>
    <mergeCell ref="L112:M112"/>
    <mergeCell ref="M100:N100"/>
    <mergeCell ref="R76:S76"/>
    <mergeCell ref="A78:A79"/>
    <mergeCell ref="B17:C17"/>
    <mergeCell ref="A18:C18"/>
    <mergeCell ref="A76:B77"/>
    <mergeCell ref="M84:N84"/>
    <mergeCell ref="B83:C83"/>
    <mergeCell ref="M83:N83"/>
    <mergeCell ref="G76:H76"/>
    <mergeCell ref="L76:M77"/>
    <mergeCell ref="A60:B61"/>
    <mergeCell ref="D28:D29"/>
    <mergeCell ref="E28:G28"/>
    <mergeCell ref="B32:C32"/>
    <mergeCell ref="B33:C33"/>
    <mergeCell ref="B34:C34"/>
    <mergeCell ref="F61:J61"/>
    <mergeCell ref="A44:B45"/>
    <mergeCell ref="A42:C42"/>
    <mergeCell ref="M81:N81"/>
    <mergeCell ref="M82:N82"/>
    <mergeCell ref="F77:J77"/>
    <mergeCell ref="Q77:U77"/>
    <mergeCell ref="B78:C79"/>
    <mergeCell ref="D78:D79"/>
    <mergeCell ref="E78:G78"/>
    <mergeCell ref="H78:H79"/>
    <mergeCell ref="I78:I79"/>
    <mergeCell ref="J78:J79"/>
    <mergeCell ref="L78:L79"/>
    <mergeCell ref="M78:N79"/>
    <mergeCell ref="O78:O79"/>
    <mergeCell ref="P78:R78"/>
    <mergeCell ref="S78:S79"/>
    <mergeCell ref="T78:T79"/>
    <mergeCell ref="U78:U79"/>
    <mergeCell ref="B80:C80"/>
    <mergeCell ref="M80:N80"/>
    <mergeCell ref="B81:C81"/>
    <mergeCell ref="S28:S29"/>
    <mergeCell ref="G25:H25"/>
    <mergeCell ref="F26:J26"/>
    <mergeCell ref="A7:B8"/>
    <mergeCell ref="G7:H7"/>
    <mergeCell ref="R7:S7"/>
    <mergeCell ref="F8:J8"/>
    <mergeCell ref="Q8:U8"/>
    <mergeCell ref="A6:U6"/>
    <mergeCell ref="M10:N11"/>
    <mergeCell ref="S10:S11"/>
    <mergeCell ref="L7:M9"/>
    <mergeCell ref="O10:O11"/>
    <mergeCell ref="E10:G10"/>
    <mergeCell ref="B14:C14"/>
    <mergeCell ref="B15:C15"/>
    <mergeCell ref="B16:C16"/>
    <mergeCell ref="L69:N69"/>
    <mergeCell ref="U62:U63"/>
    <mergeCell ref="R60:S60"/>
    <mergeCell ref="T62:T63"/>
    <mergeCell ref="S46:S47"/>
    <mergeCell ref="T46:T47"/>
    <mergeCell ref="L42:N42"/>
    <mergeCell ref="L46:L47"/>
    <mergeCell ref="M62:N63"/>
    <mergeCell ref="O62:O63"/>
    <mergeCell ref="O46:O47"/>
    <mergeCell ref="P46:R46"/>
    <mergeCell ref="R44:S44"/>
    <mergeCell ref="Q45:U45"/>
    <mergeCell ref="A95:A96"/>
    <mergeCell ref="B95:C96"/>
    <mergeCell ref="D95:D96"/>
    <mergeCell ref="L44:M45"/>
    <mergeCell ref="M48:N48"/>
    <mergeCell ref="M30:N30"/>
    <mergeCell ref="M31:N31"/>
    <mergeCell ref="M32:N32"/>
    <mergeCell ref="M33:N33"/>
    <mergeCell ref="M34:N34"/>
    <mergeCell ref="M35:N35"/>
    <mergeCell ref="L36:N36"/>
    <mergeCell ref="L91:N91"/>
    <mergeCell ref="L93:M94"/>
    <mergeCell ref="B67:C67"/>
    <mergeCell ref="E95:G95"/>
    <mergeCell ref="L95:L96"/>
    <mergeCell ref="E62:G62"/>
    <mergeCell ref="H62:H63"/>
    <mergeCell ref="I62:I63"/>
    <mergeCell ref="J62:J63"/>
    <mergeCell ref="G60:H60"/>
    <mergeCell ref="A46:A47"/>
    <mergeCell ref="B46:C47"/>
    <mergeCell ref="U129:U130"/>
    <mergeCell ref="M102:N102"/>
    <mergeCell ref="L121:N121"/>
    <mergeCell ref="S114:S115"/>
    <mergeCell ref="M99:N99"/>
    <mergeCell ref="M101:N101"/>
    <mergeCell ref="L127:M128"/>
    <mergeCell ref="S129:S130"/>
    <mergeCell ref="Q128:U128"/>
    <mergeCell ref="R127:S127"/>
    <mergeCell ref="T129:T130"/>
    <mergeCell ref="U114:U115"/>
    <mergeCell ref="O114:O115"/>
    <mergeCell ref="P114:R114"/>
    <mergeCell ref="M153:N153"/>
    <mergeCell ref="M154:N154"/>
    <mergeCell ref="L155:N155"/>
    <mergeCell ref="M152:N152"/>
    <mergeCell ref="L146:L147"/>
    <mergeCell ref="M146:N147"/>
    <mergeCell ref="M98:N98"/>
    <mergeCell ref="M132:N132"/>
    <mergeCell ref="M133:N133"/>
    <mergeCell ref="M134:N134"/>
    <mergeCell ref="L137:N137"/>
    <mergeCell ref="M131:N131"/>
    <mergeCell ref="M135:N135"/>
    <mergeCell ref="Q145:U145"/>
    <mergeCell ref="T146:T147"/>
    <mergeCell ref="R144:S144"/>
    <mergeCell ref="O146:O147"/>
    <mergeCell ref="M148:N148"/>
    <mergeCell ref="M149:N149"/>
    <mergeCell ref="M151:N151"/>
    <mergeCell ref="M150:N150"/>
    <mergeCell ref="L144:M145"/>
    <mergeCell ref="B120:C120"/>
    <mergeCell ref="A127:B128"/>
    <mergeCell ref="F128:J128"/>
    <mergeCell ref="A121:C121"/>
    <mergeCell ref="I114:I115"/>
    <mergeCell ref="J114:J115"/>
    <mergeCell ref="B103:C103"/>
    <mergeCell ref="A104:C104"/>
    <mergeCell ref="A111:U111"/>
    <mergeCell ref="M103:N103"/>
    <mergeCell ref="L104:N104"/>
    <mergeCell ref="M114:N115"/>
    <mergeCell ref="L114:L115"/>
    <mergeCell ref="M120:N120"/>
    <mergeCell ref="M119:N119"/>
    <mergeCell ref="M118:N118"/>
    <mergeCell ref="M117:N117"/>
    <mergeCell ref="M116:N116"/>
    <mergeCell ref="T114:T115"/>
    <mergeCell ref="A114:A115"/>
    <mergeCell ref="B114:C115"/>
    <mergeCell ref="D114:D115"/>
    <mergeCell ref="E114:G114"/>
    <mergeCell ref="H114:H115"/>
    <mergeCell ref="B116:C116"/>
    <mergeCell ref="B117:C117"/>
    <mergeCell ref="B118:C118"/>
    <mergeCell ref="B119:C119"/>
    <mergeCell ref="B149:C149"/>
    <mergeCell ref="G144:H144"/>
    <mergeCell ref="A146:A147"/>
    <mergeCell ref="B146:C147"/>
    <mergeCell ref="D146:D147"/>
    <mergeCell ref="E146:G146"/>
    <mergeCell ref="A126:U126"/>
    <mergeCell ref="A143:U143"/>
    <mergeCell ref="I146:I147"/>
    <mergeCell ref="J146:J147"/>
    <mergeCell ref="A129:A130"/>
    <mergeCell ref="B129:C130"/>
    <mergeCell ref="D129:D130"/>
    <mergeCell ref="E129:G129"/>
    <mergeCell ref="H129:H130"/>
    <mergeCell ref="I129:I130"/>
    <mergeCell ref="P146:R146"/>
    <mergeCell ref="M129:N130"/>
    <mergeCell ref="O129:O130"/>
    <mergeCell ref="P129:R129"/>
    <mergeCell ref="L129:L130"/>
    <mergeCell ref="U146:U147"/>
    <mergeCell ref="S146:S147"/>
    <mergeCell ref="M136:N136"/>
    <mergeCell ref="B131:C131"/>
    <mergeCell ref="B132:C132"/>
    <mergeCell ref="B133:C133"/>
    <mergeCell ref="B134:C134"/>
    <mergeCell ref="B135:C135"/>
    <mergeCell ref="B136:C136"/>
    <mergeCell ref="A137:C137"/>
    <mergeCell ref="A144:B145"/>
    <mergeCell ref="B148:C148"/>
    <mergeCell ref="B151:C151"/>
    <mergeCell ref="B152:C152"/>
    <mergeCell ref="B153:C153"/>
    <mergeCell ref="B154:C154"/>
    <mergeCell ref="A155:C155"/>
    <mergeCell ref="A36:C36"/>
    <mergeCell ref="A28:A29"/>
    <mergeCell ref="B28:C29"/>
    <mergeCell ref="B48:C48"/>
    <mergeCell ref="B49:C49"/>
    <mergeCell ref="B50:C50"/>
    <mergeCell ref="B51:C51"/>
    <mergeCell ref="B52:C52"/>
    <mergeCell ref="A53:C53"/>
    <mergeCell ref="B30:C30"/>
    <mergeCell ref="B31:C31"/>
    <mergeCell ref="A62:A63"/>
    <mergeCell ref="A92:U92"/>
    <mergeCell ref="L110:N110"/>
    <mergeCell ref="B150:C150"/>
    <mergeCell ref="H146:H147"/>
    <mergeCell ref="G127:H127"/>
    <mergeCell ref="F145:J145"/>
    <mergeCell ref="J129:J130"/>
    <mergeCell ref="H95:H96"/>
    <mergeCell ref="I95:I96"/>
    <mergeCell ref="J95:J96"/>
    <mergeCell ref="U95:U96"/>
    <mergeCell ref="P10:R10"/>
    <mergeCell ref="U10:U11"/>
    <mergeCell ref="H28:H29"/>
    <mergeCell ref="I28:I29"/>
    <mergeCell ref="J28:J29"/>
    <mergeCell ref="P28:R28"/>
    <mergeCell ref="T28:T29"/>
    <mergeCell ref="L28:L29"/>
    <mergeCell ref="M28:N29"/>
    <mergeCell ref="O28:O29"/>
    <mergeCell ref="R25:S25"/>
    <mergeCell ref="Q26:U26"/>
    <mergeCell ref="R93:S93"/>
    <mergeCell ref="M64:N64"/>
    <mergeCell ref="M65:N65"/>
    <mergeCell ref="M66:N66"/>
    <mergeCell ref="S62:S63"/>
    <mergeCell ref="M67:N67"/>
    <mergeCell ref="U46:U47"/>
    <mergeCell ref="P62:R62"/>
    <mergeCell ref="M49:N49"/>
    <mergeCell ref="A24:U24"/>
    <mergeCell ref="A43:U43"/>
    <mergeCell ref="A59:U59"/>
    <mergeCell ref="A75:U75"/>
    <mergeCell ref="T10:T11"/>
    <mergeCell ref="U28:U29"/>
    <mergeCell ref="L25:M27"/>
    <mergeCell ref="A25:B27"/>
    <mergeCell ref="M17:N17"/>
    <mergeCell ref="L10:L11"/>
    <mergeCell ref="G44:H44"/>
    <mergeCell ref="F45:J45"/>
    <mergeCell ref="M46:N47"/>
    <mergeCell ref="M50:N50"/>
    <mergeCell ref="M51:N51"/>
    <mergeCell ref="M52:N52"/>
    <mergeCell ref="L53:N53"/>
    <mergeCell ref="L62:L63"/>
    <mergeCell ref="L60:M61"/>
    <mergeCell ref="B35:C35"/>
    <mergeCell ref="Q61:U61"/>
    <mergeCell ref="L18:N18"/>
    <mergeCell ref="M68:N68"/>
    <mergeCell ref="D62:D63"/>
    <mergeCell ref="B68:C68"/>
    <mergeCell ref="A69:C69"/>
    <mergeCell ref="H46:H47"/>
    <mergeCell ref="I46:I47"/>
    <mergeCell ref="J46:J47"/>
    <mergeCell ref="A91:C91"/>
    <mergeCell ref="A93:B94"/>
    <mergeCell ref="G93:H93"/>
    <mergeCell ref="B84:C84"/>
    <mergeCell ref="E93:F93"/>
    <mergeCell ref="S165:S166"/>
    <mergeCell ref="T165:T166"/>
    <mergeCell ref="U165:U166"/>
    <mergeCell ref="A10:A11"/>
    <mergeCell ref="B10:C11"/>
    <mergeCell ref="D10:D11"/>
    <mergeCell ref="M12:N12"/>
    <mergeCell ref="M14:N14"/>
    <mergeCell ref="J10:J11"/>
    <mergeCell ref="M15:N15"/>
    <mergeCell ref="M16:N16"/>
    <mergeCell ref="M13:N13"/>
    <mergeCell ref="B12:C12"/>
    <mergeCell ref="B13:C13"/>
    <mergeCell ref="H10:H11"/>
    <mergeCell ref="I10:I11"/>
    <mergeCell ref="M97:N97"/>
    <mergeCell ref="B64:C64"/>
    <mergeCell ref="B65:C65"/>
    <mergeCell ref="B66:C66"/>
    <mergeCell ref="P93:Q93"/>
    <mergeCell ref="D46:D47"/>
    <mergeCell ref="E46:G46"/>
    <mergeCell ref="B62:C63"/>
    <mergeCell ref="A174:C174"/>
    <mergeCell ref="L174:N174"/>
    <mergeCell ref="A175:C175"/>
    <mergeCell ref="L175:N175"/>
    <mergeCell ref="A162:U162"/>
    <mergeCell ref="A163:B164"/>
    <mergeCell ref="G163:H163"/>
    <mergeCell ref="L163:M164"/>
    <mergeCell ref="R163:S163"/>
    <mergeCell ref="F164:J164"/>
    <mergeCell ref="Q164:U164"/>
    <mergeCell ref="A165:A166"/>
    <mergeCell ref="B165:C166"/>
    <mergeCell ref="E165:G165"/>
    <mergeCell ref="H165:H166"/>
    <mergeCell ref="I165:I166"/>
    <mergeCell ref="J165:J166"/>
    <mergeCell ref="M165:N166"/>
    <mergeCell ref="P165:R165"/>
    <mergeCell ref="M171:N171"/>
    <mergeCell ref="L173:N173"/>
    <mergeCell ref="D165:D166"/>
    <mergeCell ref="L165:L166"/>
    <mergeCell ref="O165:O166"/>
  </mergeCells>
  <pageMargins left="0.25" right="0.25" top="0.75" bottom="0.75" header="0.3" footer="0.3"/>
  <pageSetup scale="73" pageOrder="overThenDown" orientation="landscape" r:id="rId1"/>
  <rowBreaks count="17" manualBreakCount="17">
    <brk id="18" max="16383" man="1"/>
    <brk id="36" max="16383" man="1"/>
    <brk id="53" max="16383" man="1"/>
    <brk id="69" max="42" man="1"/>
    <brk id="85" max="42" man="1"/>
    <brk id="104" max="42" man="1"/>
    <brk id="122" max="20" man="1"/>
    <brk id="141" max="20" man="1"/>
    <brk id="159" max="20" man="1"/>
    <brk id="191" max="16383" man="1"/>
    <brk id="214" max="16383" man="1"/>
    <brk id="237" max="16383" man="1"/>
    <brk id="261" max="16383" man="1"/>
    <brk id="284" max="16383" man="1"/>
    <brk id="308" max="16383" man="1"/>
    <brk id="332" max="16383" man="1"/>
    <brk id="3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2025-04-24T10:00:09Z</cp:lastPrinted>
  <dcterms:modified xsi:type="dcterms:W3CDTF">2025-04-24T10:00:12Z</dcterms:modified>
</cp:coreProperties>
</file>